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48" windowWidth="15120" windowHeight="7476"/>
  </bookViews>
  <sheets>
    <sheet name="приложение №3" sheetId="3" r:id="rId1"/>
  </sheets>
  <definedNames>
    <definedName name="_xlnm.Print_Titles" localSheetId="0">'приложение №3'!$7:$9</definedName>
    <definedName name="_xlnm.Print_Area" localSheetId="0">'приложение №3'!$A$1:$O$429</definedName>
  </definedNames>
  <calcPr calcId="145621"/>
</workbook>
</file>

<file path=xl/calcChain.xml><?xml version="1.0" encoding="utf-8"?>
<calcChain xmlns="http://schemas.openxmlformats.org/spreadsheetml/2006/main">
  <c r="H133" i="3" l="1"/>
  <c r="F159" i="3"/>
  <c r="F158" i="3"/>
  <c r="F157" i="3"/>
  <c r="F156" i="3"/>
  <c r="L155" i="3"/>
  <c r="K155" i="3"/>
  <c r="J155" i="3"/>
  <c r="I155" i="3"/>
  <c r="H155" i="3"/>
  <c r="F155" i="3" s="1"/>
  <c r="F154" i="3"/>
  <c r="F153" i="3"/>
  <c r="F152" i="3"/>
  <c r="F151" i="3"/>
  <c r="L150" i="3"/>
  <c r="K150" i="3"/>
  <c r="J150" i="3"/>
  <c r="I150" i="3"/>
  <c r="H150" i="3"/>
  <c r="F150" i="3" s="1"/>
  <c r="F139" i="3" l="1"/>
  <c r="F138" i="3"/>
  <c r="F137" i="3"/>
  <c r="F136" i="3"/>
  <c r="L135" i="3"/>
  <c r="K135" i="3"/>
  <c r="J135" i="3"/>
  <c r="I135" i="3"/>
  <c r="H135" i="3"/>
  <c r="F135" i="3" s="1"/>
  <c r="F144" i="3"/>
  <c r="F143" i="3"/>
  <c r="F142" i="3"/>
  <c r="F141" i="3"/>
  <c r="L140" i="3"/>
  <c r="K140" i="3"/>
  <c r="J140" i="3"/>
  <c r="I140" i="3"/>
  <c r="H140" i="3"/>
  <c r="F140" i="3" s="1"/>
  <c r="F149" i="3"/>
  <c r="F148" i="3"/>
  <c r="F147" i="3"/>
  <c r="F146" i="3"/>
  <c r="L145" i="3"/>
  <c r="K145" i="3"/>
  <c r="J145" i="3"/>
  <c r="I145" i="3"/>
  <c r="H145" i="3"/>
  <c r="F145" i="3" s="1"/>
  <c r="F245" i="3" l="1"/>
  <c r="F244" i="3"/>
  <c r="F243" i="3"/>
  <c r="F242" i="3"/>
  <c r="L241" i="3"/>
  <c r="K241" i="3"/>
  <c r="J241" i="3"/>
  <c r="I241" i="3"/>
  <c r="H241" i="3"/>
  <c r="F219" i="3"/>
  <c r="F218" i="3"/>
  <c r="F217" i="3"/>
  <c r="F215" i="3" s="1"/>
  <c r="F216" i="3"/>
  <c r="L215" i="3"/>
  <c r="K215" i="3"/>
  <c r="J215" i="3"/>
  <c r="I215" i="3"/>
  <c r="H215" i="3"/>
  <c r="H210" i="3"/>
  <c r="L210" i="3"/>
  <c r="K210" i="3"/>
  <c r="J210" i="3"/>
  <c r="I210" i="3"/>
  <c r="F214" i="3"/>
  <c r="F212" i="3"/>
  <c r="F211" i="3"/>
  <c r="H208" i="3"/>
  <c r="H83" i="3"/>
  <c r="L236" i="3"/>
  <c r="K236" i="3"/>
  <c r="J236" i="3"/>
  <c r="I236" i="3"/>
  <c r="H236" i="3"/>
  <c r="F240" i="3"/>
  <c r="F239" i="3"/>
  <c r="F238" i="3"/>
  <c r="F237" i="3"/>
  <c r="H48" i="3" l="1"/>
  <c r="F241" i="3"/>
  <c r="F213" i="3"/>
  <c r="F210" i="3" s="1"/>
  <c r="F236" i="3"/>
  <c r="F235" i="3"/>
  <c r="F234" i="3"/>
  <c r="F233" i="3"/>
  <c r="F232" i="3"/>
  <c r="L231" i="3"/>
  <c r="K231" i="3"/>
  <c r="J231" i="3"/>
  <c r="I231" i="3"/>
  <c r="H231" i="3"/>
  <c r="L279" i="3"/>
  <c r="K279" i="3"/>
  <c r="J279" i="3"/>
  <c r="I279" i="3"/>
  <c r="H279" i="3"/>
  <c r="L281" i="3"/>
  <c r="K281" i="3"/>
  <c r="J281" i="3"/>
  <c r="I281" i="3"/>
  <c r="H281" i="3"/>
  <c r="F285" i="3"/>
  <c r="F284" i="3"/>
  <c r="F283" i="3"/>
  <c r="F282" i="3"/>
  <c r="F231" i="3" l="1"/>
  <c r="F281" i="3"/>
  <c r="H319" i="3"/>
  <c r="H321" i="3"/>
  <c r="I321" i="3"/>
  <c r="J321" i="3"/>
  <c r="K321" i="3"/>
  <c r="L321" i="3"/>
  <c r="F322" i="3"/>
  <c r="F323" i="3"/>
  <c r="F324" i="3"/>
  <c r="F325" i="3"/>
  <c r="F207" i="3"/>
  <c r="F208" i="3"/>
  <c r="F209" i="3"/>
  <c r="F206" i="3"/>
  <c r="G205" i="3"/>
  <c r="H205" i="3"/>
  <c r="I205" i="3"/>
  <c r="J205" i="3"/>
  <c r="K205" i="3"/>
  <c r="L205" i="3"/>
  <c r="F321" i="3" l="1"/>
  <c r="F205" i="3"/>
  <c r="L299" i="3"/>
  <c r="K299" i="3"/>
  <c r="J299" i="3"/>
  <c r="I33" i="3"/>
  <c r="H33" i="3"/>
  <c r="L259" i="3" l="1"/>
  <c r="K259" i="3"/>
  <c r="J259" i="3"/>
  <c r="I259" i="3"/>
  <c r="L339" i="3" l="1"/>
  <c r="K339" i="3"/>
  <c r="J339" i="3"/>
  <c r="I339" i="3"/>
  <c r="H398" i="3" l="1"/>
  <c r="L424" i="3"/>
  <c r="K424" i="3"/>
  <c r="J424" i="3"/>
  <c r="I424" i="3"/>
  <c r="H424" i="3"/>
  <c r="F454" i="3"/>
  <c r="F453" i="3"/>
  <c r="F452" i="3"/>
  <c r="F451" i="3"/>
  <c r="L450" i="3"/>
  <c r="K450" i="3"/>
  <c r="J450" i="3"/>
  <c r="I450" i="3"/>
  <c r="H450" i="3"/>
  <c r="F449" i="3"/>
  <c r="F448" i="3"/>
  <c r="F447" i="3"/>
  <c r="F446" i="3"/>
  <c r="L445" i="3"/>
  <c r="K445" i="3"/>
  <c r="J445" i="3"/>
  <c r="I445" i="3"/>
  <c r="H445" i="3"/>
  <c r="L444" i="3"/>
  <c r="K444" i="3"/>
  <c r="K384" i="3" s="1"/>
  <c r="J444" i="3"/>
  <c r="I444" i="3"/>
  <c r="H444" i="3"/>
  <c r="L443" i="3"/>
  <c r="K443" i="3"/>
  <c r="J443" i="3"/>
  <c r="I443" i="3"/>
  <c r="H443" i="3"/>
  <c r="L442" i="3"/>
  <c r="K442" i="3"/>
  <c r="J442" i="3"/>
  <c r="I442" i="3"/>
  <c r="H442" i="3"/>
  <c r="L441" i="3"/>
  <c r="L440" i="3" s="1"/>
  <c r="K441" i="3"/>
  <c r="J441" i="3"/>
  <c r="J440" i="3" s="1"/>
  <c r="I441" i="3"/>
  <c r="H441" i="3"/>
  <c r="H440" i="3" s="1"/>
  <c r="L435" i="3"/>
  <c r="J435" i="3"/>
  <c r="L369" i="3"/>
  <c r="K369" i="3"/>
  <c r="J369" i="3"/>
  <c r="I369" i="3"/>
  <c r="H369" i="3"/>
  <c r="L366" i="3"/>
  <c r="K366" i="3"/>
  <c r="J366" i="3"/>
  <c r="I366" i="3"/>
  <c r="H366" i="3"/>
  <c r="L367" i="3"/>
  <c r="K367" i="3"/>
  <c r="J367" i="3"/>
  <c r="I367" i="3"/>
  <c r="H367" i="3"/>
  <c r="L368" i="3"/>
  <c r="K368" i="3"/>
  <c r="J368" i="3"/>
  <c r="I368" i="3"/>
  <c r="H368" i="3"/>
  <c r="F379" i="3"/>
  <c r="F378" i="3"/>
  <c r="F377" i="3"/>
  <c r="F376" i="3"/>
  <c r="L375" i="3"/>
  <c r="K375" i="3"/>
  <c r="J375" i="3"/>
  <c r="I375" i="3"/>
  <c r="H375" i="3"/>
  <c r="L423" i="3"/>
  <c r="K423" i="3"/>
  <c r="J423" i="3"/>
  <c r="I423" i="3"/>
  <c r="H423" i="3"/>
  <c r="H383" i="3" s="1"/>
  <c r="L421" i="3"/>
  <c r="K421" i="3"/>
  <c r="K381" i="3" s="1"/>
  <c r="J421" i="3"/>
  <c r="I421" i="3"/>
  <c r="I381" i="3" s="1"/>
  <c r="H421" i="3"/>
  <c r="L422" i="3"/>
  <c r="L382" i="3" s="1"/>
  <c r="K422" i="3"/>
  <c r="J422" i="3"/>
  <c r="J382" i="3" s="1"/>
  <c r="I422" i="3"/>
  <c r="H422" i="3"/>
  <c r="H382" i="3" s="1"/>
  <c r="L430" i="3"/>
  <c r="K430" i="3"/>
  <c r="J430" i="3"/>
  <c r="I430" i="3"/>
  <c r="H430" i="3"/>
  <c r="L425" i="3"/>
  <c r="K425" i="3"/>
  <c r="J425" i="3"/>
  <c r="I425" i="3"/>
  <c r="H425" i="3"/>
  <c r="F438" i="3"/>
  <c r="F437" i="3"/>
  <c r="F436" i="3"/>
  <c r="F434" i="3"/>
  <c r="F433" i="3"/>
  <c r="F432" i="3"/>
  <c r="F431" i="3"/>
  <c r="F429" i="3"/>
  <c r="F428" i="3"/>
  <c r="F427" i="3"/>
  <c r="F426" i="3"/>
  <c r="L330" i="3"/>
  <c r="K330" i="3"/>
  <c r="J330" i="3"/>
  <c r="I330" i="3"/>
  <c r="H330" i="3"/>
  <c r="L327" i="3"/>
  <c r="K327" i="3"/>
  <c r="J327" i="3"/>
  <c r="I327" i="3"/>
  <c r="H327" i="3"/>
  <c r="L355" i="3"/>
  <c r="K355" i="3"/>
  <c r="J355" i="3"/>
  <c r="I355" i="3"/>
  <c r="H355" i="3"/>
  <c r="F359" i="3"/>
  <c r="F358" i="3"/>
  <c r="F357" i="3"/>
  <c r="F356" i="3"/>
  <c r="I440" i="3" l="1"/>
  <c r="I382" i="3"/>
  <c r="K382" i="3"/>
  <c r="H381" i="3"/>
  <c r="J381" i="3"/>
  <c r="L381" i="3"/>
  <c r="K440" i="3"/>
  <c r="F440" i="3" s="1"/>
  <c r="F442" i="3"/>
  <c r="F444" i="3"/>
  <c r="J384" i="3"/>
  <c r="F450" i="3"/>
  <c r="F445" i="3"/>
  <c r="F441" i="3"/>
  <c r="I384" i="3"/>
  <c r="F443" i="3"/>
  <c r="H384" i="3"/>
  <c r="L384" i="3"/>
  <c r="F439" i="3"/>
  <c r="I435" i="3"/>
  <c r="K435" i="3"/>
  <c r="H435" i="3"/>
  <c r="F375" i="3"/>
  <c r="F423" i="3"/>
  <c r="F430" i="3"/>
  <c r="L420" i="3"/>
  <c r="F421" i="3"/>
  <c r="F422" i="3"/>
  <c r="J420" i="3"/>
  <c r="F424" i="3"/>
  <c r="I420" i="3"/>
  <c r="H420" i="3"/>
  <c r="F425" i="3"/>
  <c r="F355" i="3"/>
  <c r="I398" i="3"/>
  <c r="I383" i="3" s="1"/>
  <c r="J398" i="3"/>
  <c r="J383" i="3" s="1"/>
  <c r="K398" i="3"/>
  <c r="K383" i="3" s="1"/>
  <c r="L398" i="3"/>
  <c r="L383" i="3" s="1"/>
  <c r="I333" i="3"/>
  <c r="I328" i="3" s="1"/>
  <c r="J333" i="3"/>
  <c r="J328" i="3" s="1"/>
  <c r="K333" i="3"/>
  <c r="K328" i="3" s="1"/>
  <c r="L333" i="3"/>
  <c r="L328" i="3" s="1"/>
  <c r="H333" i="3"/>
  <c r="H328" i="3" s="1"/>
  <c r="F340" i="3"/>
  <c r="L334" i="3"/>
  <c r="L329" i="3" s="1"/>
  <c r="K334" i="3"/>
  <c r="K329" i="3" s="1"/>
  <c r="J334" i="3"/>
  <c r="J329" i="3" s="1"/>
  <c r="I334" i="3"/>
  <c r="I329" i="3" s="1"/>
  <c r="H339" i="3"/>
  <c r="H336" i="3" s="1"/>
  <c r="F338" i="3"/>
  <c r="F337" i="3"/>
  <c r="L336" i="3"/>
  <c r="K336" i="3"/>
  <c r="H293" i="3"/>
  <c r="H288" i="3" s="1"/>
  <c r="I293" i="3"/>
  <c r="I288" i="3" s="1"/>
  <c r="J293" i="3"/>
  <c r="J288" i="3" s="1"/>
  <c r="K293" i="3"/>
  <c r="K288" i="3" s="1"/>
  <c r="L293" i="3"/>
  <c r="L288" i="3" s="1"/>
  <c r="K294" i="3"/>
  <c r="K289" i="3" s="1"/>
  <c r="L294" i="3"/>
  <c r="L289" i="3" s="1"/>
  <c r="F300" i="3"/>
  <c r="J296" i="3"/>
  <c r="I299" i="3"/>
  <c r="I294" i="3" s="1"/>
  <c r="I289" i="3" s="1"/>
  <c r="H299" i="3"/>
  <c r="H294" i="3" s="1"/>
  <c r="H289" i="3" s="1"/>
  <c r="F298" i="3"/>
  <c r="F297" i="3"/>
  <c r="L296" i="3"/>
  <c r="K296" i="3"/>
  <c r="I296" i="3"/>
  <c r="I253" i="3"/>
  <c r="I248" i="3" s="1"/>
  <c r="J253" i="3"/>
  <c r="J248" i="3" s="1"/>
  <c r="K253" i="3"/>
  <c r="K248" i="3" s="1"/>
  <c r="L253" i="3"/>
  <c r="L248" i="3" s="1"/>
  <c r="H253" i="3"/>
  <c r="H248" i="3" s="1"/>
  <c r="F260" i="3"/>
  <c r="L254" i="3"/>
  <c r="L249" i="3" s="1"/>
  <c r="K254" i="3"/>
  <c r="K249" i="3" s="1"/>
  <c r="J254" i="3"/>
  <c r="J249" i="3" s="1"/>
  <c r="I254" i="3"/>
  <c r="I249" i="3" s="1"/>
  <c r="H259" i="3"/>
  <c r="H256" i="3" s="1"/>
  <c r="F258" i="3"/>
  <c r="F257" i="3"/>
  <c r="L256" i="3"/>
  <c r="J256" i="3"/>
  <c r="F435" i="3" l="1"/>
  <c r="H296" i="3"/>
  <c r="J336" i="3"/>
  <c r="I336" i="3"/>
  <c r="K420" i="3"/>
  <c r="F339" i="3"/>
  <c r="F420" i="3"/>
  <c r="I256" i="3"/>
  <c r="K256" i="3"/>
  <c r="F259" i="3"/>
  <c r="F299" i="3"/>
  <c r="J294" i="3"/>
  <c r="J289" i="3" s="1"/>
  <c r="H254" i="3"/>
  <c r="H249" i="3" s="1"/>
  <c r="F296" i="3"/>
  <c r="H334" i="3"/>
  <c r="H329" i="3" s="1"/>
  <c r="I27" i="3"/>
  <c r="J27" i="3"/>
  <c r="K27" i="3"/>
  <c r="L27" i="3"/>
  <c r="H27" i="3"/>
  <c r="F34" i="3"/>
  <c r="L33" i="3"/>
  <c r="L28" i="3" s="1"/>
  <c r="K33" i="3"/>
  <c r="K28" i="3" s="1"/>
  <c r="J33" i="3"/>
  <c r="J28" i="3" s="1"/>
  <c r="I28" i="3"/>
  <c r="F32" i="3"/>
  <c r="F31" i="3"/>
  <c r="I30" i="3"/>
  <c r="J48" i="3"/>
  <c r="K48" i="3"/>
  <c r="L48" i="3"/>
  <c r="F124" i="3"/>
  <c r="F123" i="3"/>
  <c r="F122" i="3"/>
  <c r="F121" i="3"/>
  <c r="L120" i="3"/>
  <c r="K120" i="3"/>
  <c r="J120" i="3"/>
  <c r="I120" i="3"/>
  <c r="H120" i="3"/>
  <c r="F120" i="3" l="1"/>
  <c r="L30" i="3"/>
  <c r="F336" i="3"/>
  <c r="F256" i="3"/>
  <c r="K30" i="3"/>
  <c r="J30" i="3"/>
  <c r="F33" i="3"/>
  <c r="H30" i="3"/>
  <c r="J23" i="3"/>
  <c r="L23" i="3"/>
  <c r="K23" i="3"/>
  <c r="H28" i="3"/>
  <c r="H23" i="3" s="1"/>
  <c r="H18" i="3" s="1"/>
  <c r="I46" i="3"/>
  <c r="J46" i="3"/>
  <c r="K46" i="3"/>
  <c r="L46" i="3"/>
  <c r="H46" i="3"/>
  <c r="I47" i="3"/>
  <c r="I22" i="3" s="1"/>
  <c r="J47" i="3"/>
  <c r="J22" i="3" s="1"/>
  <c r="K47" i="3"/>
  <c r="K22" i="3" s="1"/>
  <c r="L47" i="3"/>
  <c r="L22" i="3" s="1"/>
  <c r="H47" i="3"/>
  <c r="H22" i="3" s="1"/>
  <c r="I93" i="3"/>
  <c r="I68" i="3"/>
  <c r="I48" i="3" s="1"/>
  <c r="I23" i="3" s="1"/>
  <c r="F30" i="3" l="1"/>
  <c r="H25" i="3"/>
  <c r="I45" i="3"/>
  <c r="L45" i="3"/>
  <c r="K45" i="3"/>
  <c r="J45" i="3"/>
  <c r="F49" i="3"/>
  <c r="F46" i="3" l="1"/>
  <c r="F48" i="3"/>
  <c r="H45" i="3"/>
  <c r="F45" i="3" s="1"/>
  <c r="F47" i="3"/>
  <c r="H200" i="3"/>
  <c r="I200" i="3"/>
  <c r="J200" i="3"/>
  <c r="K200" i="3"/>
  <c r="L200" i="3"/>
  <c r="F201" i="3"/>
  <c r="F202" i="3"/>
  <c r="F203" i="3"/>
  <c r="F204" i="3"/>
  <c r="F199" i="3"/>
  <c r="F194" i="3"/>
  <c r="F189" i="3"/>
  <c r="F184" i="3"/>
  <c r="F179" i="3"/>
  <c r="F174" i="3"/>
  <c r="F169" i="3"/>
  <c r="F164" i="3"/>
  <c r="F134" i="3"/>
  <c r="F129" i="3"/>
  <c r="F119" i="3"/>
  <c r="F114" i="3"/>
  <c r="F109" i="3"/>
  <c r="F104" i="3"/>
  <c r="F99" i="3"/>
  <c r="F94" i="3"/>
  <c r="F89" i="3"/>
  <c r="F84" i="3"/>
  <c r="F79" i="3"/>
  <c r="F74" i="3"/>
  <c r="F54" i="3"/>
  <c r="F59" i="3"/>
  <c r="F64" i="3"/>
  <c r="F69" i="3"/>
  <c r="H65" i="3"/>
  <c r="I65" i="3"/>
  <c r="J65" i="3"/>
  <c r="K65" i="3"/>
  <c r="L65" i="3"/>
  <c r="F224" i="3"/>
  <c r="L220" i="3"/>
  <c r="K220" i="3"/>
  <c r="J220" i="3"/>
  <c r="I220" i="3"/>
  <c r="H220" i="3"/>
  <c r="L195" i="3"/>
  <c r="K195" i="3"/>
  <c r="J195" i="3"/>
  <c r="I195" i="3"/>
  <c r="H195" i="3"/>
  <c r="L190" i="3"/>
  <c r="K190" i="3"/>
  <c r="J190" i="3"/>
  <c r="I190" i="3"/>
  <c r="H190" i="3"/>
  <c r="L185" i="3"/>
  <c r="K185" i="3"/>
  <c r="J185" i="3"/>
  <c r="I185" i="3"/>
  <c r="H185" i="3"/>
  <c r="L180" i="3"/>
  <c r="K180" i="3"/>
  <c r="J180" i="3"/>
  <c r="I180" i="3"/>
  <c r="H180" i="3"/>
  <c r="L175" i="3"/>
  <c r="K175" i="3"/>
  <c r="J175" i="3"/>
  <c r="I175" i="3"/>
  <c r="H175" i="3"/>
  <c r="L170" i="3"/>
  <c r="K170" i="3"/>
  <c r="J170" i="3"/>
  <c r="I170" i="3"/>
  <c r="H170" i="3"/>
  <c r="L165" i="3"/>
  <c r="K165" i="3"/>
  <c r="J165" i="3"/>
  <c r="I165" i="3"/>
  <c r="H165" i="3"/>
  <c r="L160" i="3"/>
  <c r="K160" i="3"/>
  <c r="J160" i="3"/>
  <c r="I160" i="3"/>
  <c r="H160" i="3"/>
  <c r="L130" i="3"/>
  <c r="K130" i="3"/>
  <c r="J130" i="3"/>
  <c r="I130" i="3"/>
  <c r="H130" i="3"/>
  <c r="L125" i="3"/>
  <c r="K125" i="3"/>
  <c r="J125" i="3"/>
  <c r="I125" i="3"/>
  <c r="H125" i="3"/>
  <c r="L115" i="3"/>
  <c r="K115" i="3"/>
  <c r="J115" i="3"/>
  <c r="I115" i="3"/>
  <c r="H115" i="3"/>
  <c r="L110" i="3"/>
  <c r="K110" i="3"/>
  <c r="J110" i="3"/>
  <c r="I110" i="3"/>
  <c r="H110" i="3"/>
  <c r="L105" i="3"/>
  <c r="K105" i="3"/>
  <c r="J105" i="3"/>
  <c r="I105" i="3"/>
  <c r="H105" i="3"/>
  <c r="L100" i="3"/>
  <c r="K100" i="3"/>
  <c r="J100" i="3"/>
  <c r="I100" i="3"/>
  <c r="H100" i="3"/>
  <c r="L95" i="3"/>
  <c r="K95" i="3"/>
  <c r="J95" i="3"/>
  <c r="I95" i="3"/>
  <c r="H95" i="3"/>
  <c r="L90" i="3"/>
  <c r="K90" i="3"/>
  <c r="J90" i="3"/>
  <c r="I90" i="3"/>
  <c r="H90" i="3"/>
  <c r="L85" i="3"/>
  <c r="K85" i="3"/>
  <c r="J85" i="3"/>
  <c r="I85" i="3"/>
  <c r="H85" i="3"/>
  <c r="L80" i="3"/>
  <c r="K80" i="3"/>
  <c r="J80" i="3"/>
  <c r="I80" i="3"/>
  <c r="H80" i="3"/>
  <c r="L75" i="3"/>
  <c r="K75" i="3"/>
  <c r="J75" i="3"/>
  <c r="I75" i="3"/>
  <c r="H75" i="3"/>
  <c r="L70" i="3"/>
  <c r="K70" i="3"/>
  <c r="J70" i="3"/>
  <c r="I70" i="3"/>
  <c r="H70" i="3"/>
  <c r="F223" i="3"/>
  <c r="F222" i="3"/>
  <c r="F221" i="3"/>
  <c r="F198" i="3"/>
  <c r="F197" i="3"/>
  <c r="F196" i="3"/>
  <c r="F193" i="3"/>
  <c r="F192" i="3"/>
  <c r="F191" i="3"/>
  <c r="F188" i="3"/>
  <c r="F187" i="3"/>
  <c r="F186" i="3"/>
  <c r="F183" i="3"/>
  <c r="F182" i="3"/>
  <c r="F181" i="3"/>
  <c r="F178" i="3"/>
  <c r="F177" i="3"/>
  <c r="F176" i="3"/>
  <c r="F173" i="3"/>
  <c r="F172" i="3"/>
  <c r="F171" i="3"/>
  <c r="F168" i="3"/>
  <c r="F167" i="3"/>
  <c r="F166" i="3"/>
  <c r="F163" i="3"/>
  <c r="F162" i="3"/>
  <c r="F161" i="3"/>
  <c r="F133" i="3"/>
  <c r="F132" i="3"/>
  <c r="F131" i="3"/>
  <c r="F128" i="3"/>
  <c r="F127" i="3"/>
  <c r="F126" i="3"/>
  <c r="F118" i="3"/>
  <c r="F117" i="3"/>
  <c r="F116" i="3"/>
  <c r="F113" i="3"/>
  <c r="F112" i="3"/>
  <c r="F111" i="3"/>
  <c r="F108" i="3"/>
  <c r="F107" i="3"/>
  <c r="F106" i="3"/>
  <c r="F103" i="3"/>
  <c r="F102" i="3"/>
  <c r="F101" i="3"/>
  <c r="F98" i="3"/>
  <c r="F97" i="3"/>
  <c r="F96" i="3"/>
  <c r="F93" i="3"/>
  <c r="F92" i="3"/>
  <c r="F91" i="3"/>
  <c r="F88" i="3"/>
  <c r="F87" i="3"/>
  <c r="F86" i="3"/>
  <c r="F83" i="3"/>
  <c r="F82" i="3"/>
  <c r="F81" i="3"/>
  <c r="F78" i="3"/>
  <c r="F77" i="3"/>
  <c r="F76" i="3"/>
  <c r="F73" i="3"/>
  <c r="F72" i="3"/>
  <c r="F71" i="3"/>
  <c r="F68" i="3"/>
  <c r="F67" i="3"/>
  <c r="F66" i="3"/>
  <c r="F63" i="3"/>
  <c r="F62" i="3"/>
  <c r="F61" i="3"/>
  <c r="L60" i="3"/>
  <c r="K60" i="3"/>
  <c r="J60" i="3"/>
  <c r="I60" i="3"/>
  <c r="H60" i="3"/>
  <c r="F58" i="3"/>
  <c r="F57" i="3"/>
  <c r="F56" i="3"/>
  <c r="L55" i="3"/>
  <c r="K55" i="3"/>
  <c r="J55" i="3"/>
  <c r="I55" i="3"/>
  <c r="H55" i="3"/>
  <c r="L50" i="3"/>
  <c r="K50" i="3"/>
  <c r="J50" i="3"/>
  <c r="I50" i="3"/>
  <c r="H50" i="3"/>
  <c r="F53" i="3"/>
  <c r="F52" i="3"/>
  <c r="F51" i="3"/>
  <c r="F90" i="3" l="1"/>
  <c r="F70" i="3"/>
  <c r="F80" i="3"/>
  <c r="F95" i="3"/>
  <c r="F105" i="3"/>
  <c r="F125" i="3"/>
  <c r="F200" i="3"/>
  <c r="F75" i="3"/>
  <c r="F85" i="3"/>
  <c r="F100" i="3"/>
  <c r="F110" i="3"/>
  <c r="F115" i="3"/>
  <c r="F60" i="3"/>
  <c r="F180" i="3"/>
  <c r="F175" i="3"/>
  <c r="F170" i="3"/>
  <c r="F165" i="3"/>
  <c r="F160" i="3"/>
  <c r="F130" i="3"/>
  <c r="F65" i="3"/>
  <c r="F185" i="3"/>
  <c r="F190" i="3"/>
  <c r="F195" i="3"/>
  <c r="F220" i="3"/>
  <c r="F55" i="3"/>
  <c r="F50" i="3"/>
  <c r="L405" i="3"/>
  <c r="K405" i="3"/>
  <c r="F408" i="3"/>
  <c r="F409" i="3"/>
  <c r="F407" i="3"/>
  <c r="F406" i="3"/>
  <c r="J405" i="3"/>
  <c r="I405" i="3"/>
  <c r="H405" i="3"/>
  <c r="F405" i="3" l="1"/>
  <c r="F280" i="3" l="1"/>
  <c r="F279" i="3"/>
  <c r="F278" i="3"/>
  <c r="F277" i="3"/>
  <c r="L276" i="3"/>
  <c r="K276" i="3"/>
  <c r="J276" i="3"/>
  <c r="I276" i="3"/>
  <c r="H276" i="3"/>
  <c r="F364" i="3"/>
  <c r="F363" i="3"/>
  <c r="F362" i="3"/>
  <c r="F361" i="3"/>
  <c r="L360" i="3"/>
  <c r="K360" i="3"/>
  <c r="J360" i="3"/>
  <c r="I360" i="3"/>
  <c r="H360" i="3"/>
  <c r="F320" i="3"/>
  <c r="F319" i="3"/>
  <c r="F318" i="3"/>
  <c r="F317" i="3"/>
  <c r="L316" i="3"/>
  <c r="K316" i="3"/>
  <c r="J316" i="3"/>
  <c r="I316" i="3"/>
  <c r="H316" i="3"/>
  <c r="H403" i="3"/>
  <c r="F276" i="3" l="1"/>
  <c r="F360" i="3"/>
  <c r="F316" i="3"/>
  <c r="F404" i="3" l="1"/>
  <c r="J400" i="3"/>
  <c r="F403" i="3"/>
  <c r="F402" i="3"/>
  <c r="F401" i="3"/>
  <c r="L400" i="3"/>
  <c r="K400" i="3"/>
  <c r="I400" i="3"/>
  <c r="H400" i="3"/>
  <c r="F400" i="3" l="1"/>
  <c r="G369" i="3"/>
  <c r="H365" i="3" l="1"/>
  <c r="J365" i="3"/>
  <c r="L365" i="3"/>
  <c r="I365" i="3"/>
  <c r="K365" i="3"/>
  <c r="F366" i="3"/>
  <c r="F367" i="3"/>
  <c r="K370" i="3"/>
  <c r="L370" i="3"/>
  <c r="F371" i="3"/>
  <c r="F372" i="3"/>
  <c r="F373" i="3"/>
  <c r="F374" i="3"/>
  <c r="F369" i="3" s="1"/>
  <c r="F365" i="3" l="1"/>
  <c r="J370" i="3"/>
  <c r="H370" i="3"/>
  <c r="F368" i="3"/>
  <c r="I370" i="3"/>
  <c r="G10" i="3"/>
  <c r="G15" i="3"/>
  <c r="F370" i="3" l="1"/>
  <c r="I17" i="3" l="1"/>
  <c r="I12" i="3" s="1"/>
  <c r="K17" i="3"/>
  <c r="K12" i="3" s="1"/>
  <c r="K18" i="3"/>
  <c r="K13" i="3" s="1"/>
  <c r="J17" i="3"/>
  <c r="J12" i="3" s="1"/>
  <c r="L17" i="3"/>
  <c r="L12" i="3" s="1"/>
  <c r="H13" i="3" l="1"/>
  <c r="I18" i="3"/>
  <c r="I13" i="3" s="1"/>
  <c r="L18" i="3"/>
  <c r="L13" i="3" s="1"/>
  <c r="H17" i="3"/>
  <c r="F17" i="3" s="1"/>
  <c r="J18" i="3"/>
  <c r="F248" i="3"/>
  <c r="F419" i="3"/>
  <c r="F418" i="3"/>
  <c r="F417" i="3"/>
  <c r="F416" i="3"/>
  <c r="L415" i="3"/>
  <c r="K415" i="3"/>
  <c r="J415" i="3"/>
  <c r="I415" i="3"/>
  <c r="H415" i="3"/>
  <c r="F414" i="3"/>
  <c r="F413" i="3"/>
  <c r="F412" i="3"/>
  <c r="F411" i="3"/>
  <c r="L410" i="3"/>
  <c r="K410" i="3"/>
  <c r="J410" i="3"/>
  <c r="I410" i="3"/>
  <c r="H410" i="3"/>
  <c r="F399" i="3"/>
  <c r="F398" i="3"/>
  <c r="F397" i="3"/>
  <c r="F396" i="3"/>
  <c r="L395" i="3"/>
  <c r="K395" i="3"/>
  <c r="J395" i="3"/>
  <c r="I395" i="3"/>
  <c r="H395" i="3"/>
  <c r="F394" i="3"/>
  <c r="F393" i="3"/>
  <c r="F392" i="3"/>
  <c r="F391" i="3"/>
  <c r="L390" i="3"/>
  <c r="K390" i="3"/>
  <c r="J390" i="3"/>
  <c r="I390" i="3"/>
  <c r="H390" i="3"/>
  <c r="F389" i="3"/>
  <c r="F388" i="3"/>
  <c r="F387" i="3"/>
  <c r="F386" i="3"/>
  <c r="L385" i="3"/>
  <c r="K385" i="3"/>
  <c r="J385" i="3"/>
  <c r="I385" i="3"/>
  <c r="H385" i="3"/>
  <c r="F384" i="3"/>
  <c r="F383" i="3"/>
  <c r="F382" i="3"/>
  <c r="F381" i="3"/>
  <c r="L380" i="3"/>
  <c r="K380" i="3"/>
  <c r="J380" i="3"/>
  <c r="I380" i="3"/>
  <c r="H380" i="3"/>
  <c r="F354" i="3"/>
  <c r="F353" i="3"/>
  <c r="F352" i="3"/>
  <c r="L351" i="3"/>
  <c r="K351" i="3"/>
  <c r="J351" i="3"/>
  <c r="I351" i="3"/>
  <c r="H351" i="3"/>
  <c r="F350" i="3"/>
  <c r="F349" i="3"/>
  <c r="F348" i="3"/>
  <c r="F347" i="3"/>
  <c r="L346" i="3"/>
  <c r="K346" i="3"/>
  <c r="J346" i="3"/>
  <c r="I346" i="3"/>
  <c r="H346" i="3"/>
  <c r="F345" i="3"/>
  <c r="F344" i="3"/>
  <c r="F343" i="3"/>
  <c r="F342" i="3"/>
  <c r="L341" i="3"/>
  <c r="K341" i="3"/>
  <c r="J341" i="3"/>
  <c r="I341" i="3"/>
  <c r="H341" i="3"/>
  <c r="F335" i="3"/>
  <c r="F334" i="3"/>
  <c r="F333" i="3"/>
  <c r="F332" i="3"/>
  <c r="L331" i="3"/>
  <c r="K331" i="3"/>
  <c r="J331" i="3"/>
  <c r="I331" i="3"/>
  <c r="H331" i="3"/>
  <c r="F330" i="3"/>
  <c r="F329" i="3"/>
  <c r="F328" i="3"/>
  <c r="F327" i="3"/>
  <c r="L326" i="3"/>
  <c r="K326" i="3"/>
  <c r="J326" i="3"/>
  <c r="I326" i="3"/>
  <c r="H326" i="3"/>
  <c r="F315" i="3"/>
  <c r="F314" i="3"/>
  <c r="F313" i="3"/>
  <c r="F312" i="3"/>
  <c r="L311" i="3"/>
  <c r="K311" i="3"/>
  <c r="J311" i="3"/>
  <c r="I311" i="3"/>
  <c r="H311" i="3"/>
  <c r="F310" i="3"/>
  <c r="F309" i="3"/>
  <c r="F308" i="3"/>
  <c r="F307" i="3"/>
  <c r="L306" i="3"/>
  <c r="K306" i="3"/>
  <c r="J306" i="3"/>
  <c r="I306" i="3"/>
  <c r="H306" i="3"/>
  <c r="F305" i="3"/>
  <c r="F304" i="3"/>
  <c r="F303" i="3"/>
  <c r="F302" i="3"/>
  <c r="L301" i="3"/>
  <c r="K301" i="3"/>
  <c r="J301" i="3"/>
  <c r="I301" i="3"/>
  <c r="H301" i="3"/>
  <c r="F295" i="3"/>
  <c r="F294" i="3"/>
  <c r="F293" i="3"/>
  <c r="F292" i="3"/>
  <c r="L291" i="3"/>
  <c r="K291" i="3"/>
  <c r="J291" i="3"/>
  <c r="I291" i="3"/>
  <c r="H291" i="3"/>
  <c r="F290" i="3"/>
  <c r="F289" i="3"/>
  <c r="F288" i="3"/>
  <c r="F287" i="3"/>
  <c r="L286" i="3"/>
  <c r="K286" i="3"/>
  <c r="J286" i="3"/>
  <c r="I286" i="3"/>
  <c r="H286" i="3"/>
  <c r="F275" i="3"/>
  <c r="F274" i="3"/>
  <c r="F273" i="3"/>
  <c r="F272" i="3"/>
  <c r="L271" i="3"/>
  <c r="K271" i="3"/>
  <c r="J271" i="3"/>
  <c r="I271" i="3"/>
  <c r="H271" i="3"/>
  <c r="F270" i="3"/>
  <c r="F269" i="3"/>
  <c r="F268" i="3"/>
  <c r="F267" i="3"/>
  <c r="L266" i="3"/>
  <c r="K266" i="3"/>
  <c r="J266" i="3"/>
  <c r="I266" i="3"/>
  <c r="H266" i="3"/>
  <c r="F265" i="3"/>
  <c r="F264" i="3"/>
  <c r="F263" i="3"/>
  <c r="F262" i="3"/>
  <c r="L261" i="3"/>
  <c r="K261" i="3"/>
  <c r="J261" i="3"/>
  <c r="I261" i="3"/>
  <c r="H261" i="3"/>
  <c r="F255" i="3"/>
  <c r="F254" i="3"/>
  <c r="F253" i="3"/>
  <c r="F252" i="3"/>
  <c r="L251" i="3"/>
  <c r="K251" i="3"/>
  <c r="J251" i="3"/>
  <c r="I251" i="3"/>
  <c r="H251" i="3"/>
  <c r="F250" i="3"/>
  <c r="F249" i="3"/>
  <c r="F247" i="3"/>
  <c r="L246" i="3"/>
  <c r="K246" i="3"/>
  <c r="J246" i="3"/>
  <c r="I246" i="3"/>
  <c r="H246" i="3"/>
  <c r="F44" i="3"/>
  <c r="F43" i="3"/>
  <c r="F42" i="3"/>
  <c r="F41" i="3"/>
  <c r="L40" i="3"/>
  <c r="K40" i="3"/>
  <c r="J40" i="3"/>
  <c r="I40" i="3"/>
  <c r="H40" i="3"/>
  <c r="F39" i="3"/>
  <c r="F38" i="3"/>
  <c r="F37" i="3"/>
  <c r="F36" i="3"/>
  <c r="L35" i="3"/>
  <c r="K35" i="3"/>
  <c r="J35" i="3"/>
  <c r="I35" i="3"/>
  <c r="H35" i="3"/>
  <c r="I25" i="3"/>
  <c r="J25" i="3"/>
  <c r="K25" i="3"/>
  <c r="G22" i="3"/>
  <c r="L21" i="3"/>
  <c r="K21" i="3"/>
  <c r="J21" i="3"/>
  <c r="I21" i="3"/>
  <c r="H21" i="3"/>
  <c r="G21" i="3"/>
  <c r="G24" i="3"/>
  <c r="H24" i="3"/>
  <c r="H19" i="3" s="1"/>
  <c r="I24" i="3"/>
  <c r="I19" i="3" s="1"/>
  <c r="I14" i="3" s="1"/>
  <c r="J24" i="3"/>
  <c r="J19" i="3" s="1"/>
  <c r="J14" i="3" s="1"/>
  <c r="K24" i="3"/>
  <c r="K19" i="3" s="1"/>
  <c r="K14" i="3" s="1"/>
  <c r="L24" i="3"/>
  <c r="L19" i="3" s="1"/>
  <c r="L14" i="3" s="1"/>
  <c r="F18" i="3" l="1"/>
  <c r="H12" i="3"/>
  <c r="F12" i="3" s="1"/>
  <c r="J13" i="3"/>
  <c r="F13" i="3" s="1"/>
  <c r="H16" i="3"/>
  <c r="H20" i="3"/>
  <c r="J16" i="3"/>
  <c r="J20" i="3"/>
  <c r="L16" i="3"/>
  <c r="L20" i="3"/>
  <c r="H14" i="3"/>
  <c r="F14" i="3" s="1"/>
  <c r="F19" i="3"/>
  <c r="I16" i="3"/>
  <c r="I20" i="3"/>
  <c r="K20" i="3"/>
  <c r="K16" i="3"/>
  <c r="F266" i="3"/>
  <c r="F301" i="3"/>
  <c r="F331" i="3"/>
  <c r="F261" i="3"/>
  <c r="F35" i="3"/>
  <c r="F251" i="3"/>
  <c r="F286" i="3"/>
  <c r="F311" i="3"/>
  <c r="F40" i="3"/>
  <c r="F291" i="3"/>
  <c r="F326" i="3"/>
  <c r="F346" i="3"/>
  <c r="F351" i="3"/>
  <c r="F390" i="3"/>
  <c r="F395" i="3"/>
  <c r="F246" i="3"/>
  <c r="F271" i="3"/>
  <c r="F306" i="3"/>
  <c r="F341" i="3"/>
  <c r="F380" i="3"/>
  <c r="F385" i="3"/>
  <c r="F410" i="3"/>
  <c r="F415" i="3"/>
  <c r="G23" i="3"/>
  <c r="G20" i="3"/>
  <c r="F29" i="3"/>
  <c r="F24" i="3" s="1"/>
  <c r="F28" i="3"/>
  <c r="F27" i="3"/>
  <c r="F22" i="3" s="1"/>
  <c r="F26" i="3"/>
  <c r="F21" i="3" s="1"/>
  <c r="L25" i="3"/>
  <c r="F16" i="3" l="1"/>
  <c r="F15" i="3" s="1"/>
  <c r="I11" i="3"/>
  <c r="I10" i="3" s="1"/>
  <c r="I15" i="3"/>
  <c r="L11" i="3"/>
  <c r="L10" i="3" s="1"/>
  <c r="L15" i="3"/>
  <c r="J11" i="3"/>
  <c r="J10" i="3" s="1"/>
  <c r="J15" i="3"/>
  <c r="H11" i="3"/>
  <c r="H15" i="3"/>
  <c r="K15" i="3"/>
  <c r="K11" i="3"/>
  <c r="K10" i="3" s="1"/>
  <c r="F25" i="3"/>
  <c r="F20" i="3" s="1"/>
  <c r="F11" i="3" l="1"/>
  <c r="F10" i="3" s="1"/>
  <c r="H10" i="3"/>
</calcChain>
</file>

<file path=xl/sharedStrings.xml><?xml version="1.0" encoding="utf-8"?>
<sst xmlns="http://schemas.openxmlformats.org/spreadsheetml/2006/main" count="769" uniqueCount="226">
  <si>
    <t>№ п/п</t>
  </si>
  <si>
    <t>федеральный бюджет</t>
  </si>
  <si>
    <t>краевой бюджет</t>
  </si>
  <si>
    <t>местный бюджет</t>
  </si>
  <si>
    <t>Сроки реализации</t>
  </si>
  <si>
    <t xml:space="preserve">                                                                        </t>
  </si>
  <si>
    <t>привлеченные средства</t>
  </si>
  <si>
    <t>Главные распорядители (распорядители ) средств программы</t>
  </si>
  <si>
    <t>2015-2019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</si>
  <si>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</si>
  <si>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</si>
  <si>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</si>
  <si>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</si>
  <si>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</si>
  <si>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в том числе по годам: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</si>
  <si>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</si>
  <si>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</si>
  <si>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Отдел культуры, молодежной политики и спорта ВГО</t>
  </si>
  <si>
    <t xml:space="preserve"> Перечень мероприятий муниципальной программы «Культура Вилючинска на 2016-2020 годы» </t>
  </si>
  <si>
    <t>1.1.</t>
  </si>
  <si>
    <t>1.1.1.</t>
  </si>
  <si>
    <t>Субсидия на гарантии и компенсиции расходов, связанных с переездом</t>
  </si>
  <si>
    <t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</si>
  <si>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>Укрепление материально-технической базы муниципальных учреждений ВГО</t>
  </si>
  <si>
    <t>1.1.2.</t>
  </si>
  <si>
    <t>1.2.</t>
  </si>
  <si>
    <t>1.2.1.</t>
  </si>
  <si>
    <t>1.2.2.</t>
  </si>
  <si>
    <t>1.2.4.</t>
  </si>
  <si>
    <t>1.3.</t>
  </si>
  <si>
    <t>1.3.2.</t>
  </si>
  <si>
    <t>1.3.1.</t>
  </si>
  <si>
    <t>1.3.4.</t>
  </si>
  <si>
    <t>1.4.</t>
  </si>
  <si>
    <t>1.4.1.</t>
  </si>
  <si>
    <t>1.4.2.</t>
  </si>
  <si>
    <t>1.4.4.</t>
  </si>
  <si>
    <t>2.</t>
  </si>
  <si>
    <t>1.</t>
  </si>
  <si>
    <t>2.1.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</si>
  <si>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</si>
  <si>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2.1.1.</t>
  </si>
  <si>
    <t>2.2.</t>
  </si>
  <si>
    <t>2.2.1.</t>
  </si>
  <si>
    <t>2.2.2.</t>
  </si>
  <si>
    <t>1.5</t>
  </si>
  <si>
    <t>1.5.1</t>
  </si>
  <si>
    <t>Подпрограмма 1 «Развитие учреждений культуры»</t>
  </si>
  <si>
    <t>Строительство детской школы искусств (в ж.р. Приморский г. Вилючинск)</t>
  </si>
  <si>
    <t>Управление имущественных отношений</t>
  </si>
  <si>
    <t>Отдел культуры, молодежной политики и спорта ВГО,       Управление имущественных отношений</t>
  </si>
  <si>
    <t>Капитальный ремонт кровли здания ДОФ</t>
  </si>
  <si>
    <t>Устройство наружного освещения фасада здания и прилегающей территории здания ДК «Меридиан»</t>
  </si>
  <si>
    <t xml:space="preserve">Приобретение ОС  - комплект оборудования для мероприятий на открытых площадках </t>
  </si>
  <si>
    <t>Приобретение ОС  - комплектующие для модернизации системы видеонаблюдения ДОФ</t>
  </si>
  <si>
    <t>Приобретение ОС  - комплект оборудования для пароувлажнения помещений ДОФ</t>
  </si>
  <si>
    <t>Приобретение ОС  -осветительное оборудование ДОФ</t>
  </si>
  <si>
    <t>Приобретение ОС для демонстрации видеокадров. Приобретение оборудования по управлению световым оборудованием в паркетном зале, на уличной площадке. Генератор тумана.</t>
  </si>
  <si>
    <t xml:space="preserve">Приобретение компьютерной техникик МБУК ДК </t>
  </si>
  <si>
    <t xml:space="preserve">Модернизация оборудования сценического комплекса ДОФ </t>
  </si>
  <si>
    <t xml:space="preserve">Приобретение одежды сцены ДОФ </t>
  </si>
  <si>
    <t xml:space="preserve">Приобретение мягкой мебели ДОФ </t>
  </si>
  <si>
    <t>Приобретение мойки высокого давления (Керхер)</t>
  </si>
  <si>
    <t>Помывка фасадов зданий МБУК ДК</t>
  </si>
  <si>
    <t>Ямочный ремонт асфальтового покрытия территорий ДК и ДОФ</t>
  </si>
  <si>
    <t>Повышение квалификации</t>
  </si>
  <si>
    <t>Подпрограмма 2 «Развитие творческого и профессионального потенциала»</t>
  </si>
  <si>
    <t>2.2.3.</t>
  </si>
  <si>
    <t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</si>
  <si>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>Повышение квалификации и переподготовка работников учреждений культуры</t>
  </si>
  <si>
    <t xml:space="preserve">   Управление имущественных отношений</t>
  </si>
  <si>
    <t>Приобретение программного лицензионного обеспечения и антивирусных программ</t>
  </si>
  <si>
    <t>Приобретение ОС  - комплект оборудования для массовых праздников ДОФ</t>
  </si>
  <si>
    <t>1.1.1.2.</t>
  </si>
  <si>
    <t>1.1.1.3.</t>
  </si>
  <si>
    <t>Расходы на обеспечение деятельности МБУК ДК</t>
  </si>
  <si>
    <t>1.2.1.1</t>
  </si>
  <si>
    <t>1.2.1.2.</t>
  </si>
  <si>
    <t>1.2.1.3.</t>
  </si>
  <si>
    <t>Расходы на обеспечение деятельности МБУК ЦБС</t>
  </si>
  <si>
    <t>1.3.1.1.</t>
  </si>
  <si>
    <t>1.3.1.2.</t>
  </si>
  <si>
    <t>1.3.1.3.</t>
  </si>
  <si>
    <t>1.4.1.1.</t>
  </si>
  <si>
    <t>1.4.1.2.</t>
  </si>
  <si>
    <t>1.4.1.3.</t>
  </si>
  <si>
    <t>Расходы на обеспечение деятельности МБУДОСК ДМШ №1, МБУДОСК ДМШ №2, МБУДОСК ДХШ</t>
  </si>
  <si>
    <t>Отдел культуры, молодежной политики и спорта ВГО,           Управление имущественных отношений</t>
  </si>
  <si>
    <t xml:space="preserve"> Муниципальная программа «Культура Вилючинска на                2016-2020 годы»:</t>
  </si>
  <si>
    <t>0700000000</t>
  </si>
  <si>
    <t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</si>
  <si>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>Основное мероприятие:                      Развитие библиотечного дела</t>
  </si>
  <si>
    <t>Основное мероприятие:                      Развитие музейного дела</t>
  </si>
  <si>
    <t>Основное мероприятие:                      Развитие учреждений дополнительного образования сферы культуры</t>
  </si>
  <si>
    <t>Основное мероприятие:                      Осуществление капитальных вложений в объекты капитального строительства</t>
  </si>
  <si>
    <t>Основное мероприятие:                      Сохранение и развитие традиционной народной культуры</t>
  </si>
  <si>
    <t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</si>
  <si>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>0710000000</t>
  </si>
  <si>
    <t>0710100000</t>
  </si>
  <si>
    <t>0710111040</t>
  </si>
  <si>
    <t>0710166010</t>
  </si>
  <si>
    <t>0710166020</t>
  </si>
  <si>
    <t>0710200000</t>
  </si>
  <si>
    <t>0710211060</t>
  </si>
  <si>
    <t>0710300000</t>
  </si>
  <si>
    <t>0710311050</t>
  </si>
  <si>
    <t>0710400000</t>
  </si>
  <si>
    <t>0710411030</t>
  </si>
  <si>
    <t>0710500000</t>
  </si>
  <si>
    <t>0720000000</t>
  </si>
  <si>
    <t>0720100000</t>
  </si>
  <si>
    <t>0720200000</t>
  </si>
  <si>
    <t>Расходы на оказание муниципальных услуг (выполнение работ) муниципальными учреждениями (МБУК ДК)</t>
  </si>
  <si>
    <t>Расходы на оказание муниципальных услуг (выполнение работ) муниципальными учреждениями (МБУК ЦБС)</t>
  </si>
  <si>
    <t>1.4.3.</t>
  </si>
  <si>
    <t>0710440190</t>
  </si>
  <si>
    <t>2.3.</t>
  </si>
  <si>
    <t>Основное мероприятие:                          Общегородские культурно-массовые мероприятия</t>
  </si>
  <si>
    <t>2.3.1.</t>
  </si>
  <si>
    <t>2.3.2.</t>
  </si>
  <si>
    <t>Общегородские культурно-массовые мероприятия - (организуемые администрацией Вилючинского городского округа)</t>
  </si>
  <si>
    <t>2.3.3.</t>
  </si>
  <si>
    <t>Общегородские культурно-массовые мероприятия - (общегородские мероприятия, организуемые  Вилючинским городским округом)</t>
  </si>
  <si>
    <t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</si>
  <si>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>Отдел по работе с отдельными категориями граждан администрации ВГО</t>
  </si>
  <si>
    <t>Дума ВГО</t>
  </si>
  <si>
    <t>Администрация ВГО</t>
  </si>
  <si>
    <t>1.5.2.</t>
  </si>
  <si>
    <t>Строительство детской школы искусств (ПИР - окончание работ 2013 года)</t>
  </si>
  <si>
    <t>0710566030</t>
  </si>
  <si>
    <t>2.4.</t>
  </si>
  <si>
    <t>2.4.1.</t>
  </si>
  <si>
    <t>2.4.2.</t>
  </si>
  <si>
    <t>Природоохранные мероприятия проводимые МБУДОСК ДХШ</t>
  </si>
  <si>
    <t>Природоохранные мероприятия проводимые МБУК ЦБС</t>
  </si>
  <si>
    <t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</si>
  <si>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>0720300000</t>
  </si>
  <si>
    <t>0720310100</t>
  </si>
  <si>
    <t>0720310110</t>
  </si>
  <si>
    <t>0720310120</t>
  </si>
  <si>
    <t>0720400000</t>
  </si>
  <si>
    <t>0720466040</t>
  </si>
  <si>
    <t>0720466050</t>
  </si>
  <si>
    <t xml:space="preserve">Основное мероприятие: Экологическое просвещение </t>
  </si>
  <si>
    <t>0710166060</t>
  </si>
  <si>
    <t>0710166070</t>
  </si>
  <si>
    <t>0710166090</t>
  </si>
  <si>
    <t>0710166080</t>
  </si>
  <si>
    <t>1.3.2.1</t>
  </si>
  <si>
    <t>0710366110</t>
  </si>
  <si>
    <t xml:space="preserve">Отдел культуры, молодежной политики и спорта ВГО       </t>
  </si>
  <si>
    <t>1.2.2.1.</t>
  </si>
  <si>
    <t>0710266100</t>
  </si>
  <si>
    <t>Приобретение ОС для благоустройства фойе большого зрительного зала здания ДК «Меридиан»</t>
  </si>
  <si>
    <t>Капитальный ремонт фасада здания ДК «Меридиан»</t>
  </si>
  <si>
    <t>Капитальный ремонт систем пожарно-охранной сигнализации, оповещения о пожаре, видеонаблюдения здания ДК «Меридиан»</t>
  </si>
  <si>
    <t xml:space="preserve">Капитальный ремонт Большого зрительного зала здания ДК «Меридиан» </t>
  </si>
  <si>
    <t xml:space="preserve">Капитальный ремонт сценического комплекса здания ДК «Меридиан» </t>
  </si>
  <si>
    <t>Приобретение ОС  - комплект оборудования для массовых праздников ДК «Меридиан»</t>
  </si>
  <si>
    <t>Капитальный ремонт помещений 1,2,3 этажей здания ДК «Меридиан»</t>
  </si>
  <si>
    <t>Капитальный ремонт культурно - спортивного комплекса здания ДК «Меридиан»</t>
  </si>
  <si>
    <t>Капитальный ремонт кровли здания ДК «Меридиан»</t>
  </si>
  <si>
    <t>Устройство пожарного резервуара. Реконструкция узла управления и системы автоматического пожаротушения здания ДК «Меридиан»</t>
  </si>
  <si>
    <t>Благоустройство территории здания ДК «Меридиан»</t>
  </si>
  <si>
    <t>1.1.2.7.</t>
  </si>
  <si>
    <t>1.1.2.6.</t>
  </si>
  <si>
    <t>1.1.2.4.</t>
  </si>
  <si>
    <t>1.1.2.5.</t>
  </si>
  <si>
    <t>1.1.2.8.</t>
  </si>
  <si>
    <t>1.1.2.9.</t>
  </si>
  <si>
    <t>1.1.2.10.</t>
  </si>
  <si>
    <t>1.1.2.11.</t>
  </si>
  <si>
    <t>1.1.2.12.</t>
  </si>
  <si>
    <t>1.1.2.13.</t>
  </si>
  <si>
    <t>1.1.2.14.</t>
  </si>
  <si>
    <t>1.1.2.15.</t>
  </si>
  <si>
    <t>1.1.1.1.</t>
  </si>
  <si>
    <t>1.1.2.1.</t>
  </si>
  <si>
    <t>1.1.2.2.</t>
  </si>
  <si>
    <t>1.1.2.3.</t>
  </si>
  <si>
    <t>1.1.2.16.</t>
  </si>
  <si>
    <t>1.1.2.17.</t>
  </si>
  <si>
    <t>1.1.2.18.</t>
  </si>
  <si>
    <t>1.1.2.19.</t>
  </si>
  <si>
    <t>1.1.2.20.</t>
  </si>
  <si>
    <t>1.1.2.21.</t>
  </si>
  <si>
    <t>1.1.2.22.</t>
  </si>
  <si>
    <t>1.1.2.23.</t>
  </si>
  <si>
    <t>1.1.2.24.</t>
  </si>
  <si>
    <t>1.1.2.25.</t>
  </si>
  <si>
    <t>1.1.2.26.</t>
  </si>
  <si>
    <t>1.1.2.27.</t>
  </si>
  <si>
    <t>1.1.2.28.</t>
  </si>
  <si>
    <t>1.1.2.29.</t>
  </si>
  <si>
    <t>1.1.2.30.</t>
  </si>
  <si>
    <t>Проведение работ по геодезическим изысканиям по мероприятию «Устройство пожарного резервуара. Реконструкция узла управления и системы автоматического пожаротушения здания ДК «Меридиан»</t>
  </si>
  <si>
    <t>Проведение работ по геологическим изысканиям по мероприятию «Устройство пожарного резервуара. Реконструкция узла управления и системы автоматического пожаротушения здания ДК «Меридиан»</t>
  </si>
  <si>
    <t>1.1.2.31.</t>
  </si>
  <si>
    <t>1.1.2.32.</t>
  </si>
  <si>
    <t>1.1.2.33.</t>
  </si>
  <si>
    <t>Усиление конструкций покрытия сценического комплекса здания ДОФ (ПИР)</t>
  </si>
  <si>
    <t>Реконструкция здания «Детского сада № 2» под детскую библиотеку - филиал № 3 в г. Вилючинске (окончание работ 2013 года)</t>
  </si>
  <si>
    <t>Расходы на оказание муниципальных услуг (выполнение работ) муниципальными учреждениями (МБУК «Краеведческий музей»)</t>
  </si>
  <si>
    <t>Расходы на обеспечение деятельности МБУК «Краеведческий музей»</t>
  </si>
  <si>
    <t>Вентиляция Краеведческого музея в г.Вилючинске</t>
  </si>
  <si>
    <t xml:space="preserve">Расходы на оказание муниципальных услуг (выполнение работ) муниципальными учреждениями МБУДОСК </t>
  </si>
  <si>
    <t>1.1.2.17.1.</t>
  </si>
  <si>
    <t>0710166130</t>
  </si>
  <si>
    <t>1.1.2.17.2.</t>
  </si>
  <si>
    <t>Устройство нижнего театрального подвеса в зрительном зале культурно-спортивного здания ДК «Меридиан» (ПИР)</t>
  </si>
  <si>
    <t>Устройство сценической рабочей галереи длинной более 12 метров для обслуживания машинерии сцены в зрительном зале культурно-спортивного здания ДК «Меридиан» (ПИР)</t>
  </si>
  <si>
    <t>1.1.2.17.3.</t>
  </si>
  <si>
    <t>1.1.2.17.4.</t>
  </si>
  <si>
    <t>1.1.2.17.5.</t>
  </si>
  <si>
    <t>Корректировка проектно-сметной документации по объекту «Устройство пожарных резервуаров. Капитальный ремонт узла управления и систем автоматического пожаротушения» на «Устройство пожарных резервуаров. Реконструкция узла управления и системы автоматического пожаротушения здания ДК «Меридиан» с получением положительного заключения государственной экспертизы проектно-сметной документации</t>
  </si>
  <si>
    <t>0710166140</t>
  </si>
  <si>
    <t>0710166150</t>
  </si>
  <si>
    <t>0710166120</t>
  </si>
  <si>
    <t>Усиление конструкций плит перекрытия паркетного зала здания ДК «Меридиан» (ПИР)</t>
  </si>
  <si>
    <t>0710166160</t>
  </si>
  <si>
    <t>0710166170</t>
  </si>
  <si>
    <t>Сейсмоуселение здания ДК «Меридиан» в городе Вилючинске Камчатского края (устранение замечаний выявленных Инспекцией государственного строительного надзора Камчатского края)</t>
  </si>
  <si>
    <t>Капитальный ремонт карнизных плит блоков №7 и №8 культурно-спортивного комплекса здания ДК «Меридиан» (ПИР)</t>
  </si>
  <si>
    <t>Капитальный ремонт карнизных плит блоков №7 и №8 культурно-спортивного комплекса здания ДК «Меридиан» (СМР)</t>
  </si>
  <si>
    <t xml:space="preserve">Устройство 23-х штанкетных подъемов и рабочей галереи в зрительном зале культурно-спортивного здания ДК «Меридиан» </t>
  </si>
  <si>
    <t xml:space="preserve">Приложение к постановлению администрации
Вилючинского городского округа 
от___________________ № 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</si>
</sst>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#,##0.00000"/>
    <numFmt numFmtId="165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85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/>
    <xf numFmtId="0" fontId="1" fillId="6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165" fontId="1" fillId="2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/>
    <xf numFmtId="0" fontId="1" fillId="7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2" fontId="2" fillId="7" borderId="2" xfId="0" applyNumberFormat="1" applyFont="1" applyFill="1" applyBorder="1" applyAlignment="1">
      <alignment horizontal="center" vertical="top" wrapText="1"/>
    </xf>
    <xf numFmtId="2" fontId="2" fillId="7" borderId="3" xfId="0" applyNumberFormat="1" applyFont="1" applyFill="1" applyBorder="1" applyAlignment="1">
      <alignment horizontal="center" vertical="top" wrapText="1"/>
    </xf>
    <xf numFmtId="2" fontId="2" fillId="7" borderId="4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7" borderId="1" xfId="0" applyNumberFormat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center" vertical="top"/>
    </xf>
    <xf numFmtId="2" fontId="2" fillId="6" borderId="2" xfId="0" applyNumberFormat="1" applyFont="1" applyFill="1" applyBorder="1" applyAlignment="1">
      <alignment horizontal="center" vertical="top" wrapText="1"/>
    </xf>
    <xf numFmtId="2" fontId="2" fillId="6" borderId="3" xfId="0" applyNumberFormat="1" applyFont="1" applyFill="1" applyBorder="1" applyAlignment="1">
      <alignment horizontal="center" vertical="top" wrapText="1"/>
    </xf>
    <xf numFmtId="2" fontId="2" fillId="6" borderId="4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2" fillId="6" borderId="4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49" fontId="2" fillId="7" borderId="1" xfId="0" applyNumberFormat="1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left" vertical="top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4" fontId="2" fillId="2" borderId="2" xfId="1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/>
    </xf>
    <xf numFmtId="44" fontId="2" fillId="6" borderId="1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64"/>
  <sheetViews>
    <sheetView tabSelected="1" view="pageBreakPreview" topLeftCell="A5" zoomScale="70" zoomScaleNormal="80" zoomScaleSheetLayoutView="70" workbookViewId="0">
      <selection activeCell="B7" sqref="B7:B9"/>
    </sheetView>
  </sheetViews>
  <sheetFormatPr defaultColWidth="9.109375" defaultRowHeight="13.8" x14ac:dyDescent="0.25"/>
  <cols>
    <col min="1" max="1" width="10.44140625" style="1" customWidth="1"/>
    <col min="2" max="2" width="36.33203125" style="1" customWidth="1"/>
    <col min="3" max="3" width="9.6640625" style="1" hidden="1" customWidth="1"/>
    <col min="4" max="4" width="14" style="1" customWidth="1"/>
    <col min="5" max="5" width="22.5546875" style="1" customWidth="1"/>
    <col min="6" max="6" width="19.44140625" style="1" customWidth="1"/>
    <col min="7" max="7" width="13.33203125" style="1" hidden="1" customWidth="1"/>
    <col min="8" max="9" width="16.88671875" style="1" customWidth="1"/>
    <col min="10" max="10" width="16.109375" style="1" customWidth="1"/>
    <col min="11" max="12" width="17" style="1" customWidth="1"/>
    <col min="13" max="13" width="20.33203125" style="1" customWidth="1"/>
    <col min="14" max="14" width="30" style="1" customWidth="1"/>
    <col min="15" max="15" width="31.109375" style="1" customWidth="1"/>
    <col min="16" max="16384" width="9.109375" style="1"/>
  </cols>
  <sheetData>
    <row r="1" spans="1:15" s="2" customFormat="1" ht="14.4" customHeight="1" x14ac:dyDescent="0.25">
      <c r="A1" s="4"/>
      <c r="B1" s="4"/>
      <c r="C1" s="4"/>
      <c r="D1" s="4"/>
      <c r="E1" s="4"/>
      <c r="F1" s="4"/>
      <c r="G1" s="4"/>
      <c r="H1" s="4"/>
      <c r="I1" s="4"/>
      <c r="L1" s="183" t="s">
        <v>225</v>
      </c>
      <c r="M1" s="183"/>
      <c r="N1" s="183"/>
      <c r="O1" s="183"/>
    </row>
    <row r="2" spans="1:15" s="2" customFormat="1" ht="7.5" customHeight="1" x14ac:dyDescent="0.25">
      <c r="A2" s="5"/>
      <c r="B2" s="5"/>
      <c r="C2" s="5"/>
      <c r="D2" s="6"/>
      <c r="E2" s="5"/>
      <c r="F2" s="5"/>
      <c r="G2" s="5"/>
      <c r="H2" s="5"/>
      <c r="I2" s="5"/>
      <c r="J2" s="184"/>
      <c r="K2" s="184"/>
      <c r="L2" s="183"/>
      <c r="M2" s="183"/>
      <c r="N2" s="183"/>
      <c r="O2" s="183"/>
    </row>
    <row r="3" spans="1:15" s="2" customFormat="1" ht="71.400000000000006" customHeight="1" x14ac:dyDescent="0.25">
      <c r="A3" s="5"/>
      <c r="B3" s="5"/>
      <c r="C3" s="5"/>
      <c r="D3" s="6"/>
      <c r="E3" s="5"/>
      <c r="F3" s="5"/>
      <c r="G3" s="5"/>
      <c r="H3" s="5"/>
      <c r="I3" s="5"/>
      <c r="J3" s="184"/>
      <c r="K3" s="184"/>
      <c r="L3" s="183"/>
      <c r="M3" s="183"/>
      <c r="N3" s="183"/>
      <c r="O3" s="183"/>
    </row>
    <row r="4" spans="1:15" s="2" customFormat="1" ht="35.25" hidden="1" customHeight="1" x14ac:dyDescent="0.25">
      <c r="A4" s="4"/>
      <c r="B4" s="3" t="s">
        <v>5</v>
      </c>
      <c r="C4" s="4"/>
      <c r="D4" s="4"/>
      <c r="E4" s="4"/>
      <c r="F4" s="4"/>
      <c r="G4" s="4"/>
      <c r="H4" s="4"/>
      <c r="I4" s="4"/>
      <c r="J4" s="4"/>
      <c r="K4" s="4"/>
      <c r="L4" s="4"/>
      <c r="M4" s="135"/>
      <c r="N4" s="135"/>
      <c r="O4" s="135"/>
    </row>
    <row r="5" spans="1:15" s="2" customFormat="1" ht="26.25" customHeight="1" x14ac:dyDescent="0.25">
      <c r="M5" s="135"/>
      <c r="N5" s="135"/>
      <c r="O5" s="135"/>
    </row>
    <row r="6" spans="1:15" ht="40.5" customHeight="1" x14ac:dyDescent="0.25">
      <c r="A6" s="138" t="s">
        <v>18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49.5" customHeight="1" x14ac:dyDescent="0.25">
      <c r="A7" s="137" t="s">
        <v>0</v>
      </c>
      <c r="B7" s="137" t="s">
        <v>9</v>
      </c>
      <c r="C7" s="137" t="s">
        <v>4</v>
      </c>
      <c r="D7" s="137" t="s">
        <v>10</v>
      </c>
      <c r="E7" s="137" t="s">
        <v>11</v>
      </c>
      <c r="F7" s="137" t="s">
        <v>13</v>
      </c>
      <c r="G7" s="137" t="s">
        <v>14</v>
      </c>
      <c r="H7" s="137"/>
      <c r="I7" s="137"/>
      <c r="J7" s="137"/>
      <c r="K7" s="137"/>
      <c r="L7" s="137"/>
      <c r="M7" s="136" t="s">
        <v>7</v>
      </c>
      <c r="N7" s="137" t="s">
        <v>15</v>
      </c>
      <c r="O7" s="136" t="s">
        <v>16</v>
      </c>
    </row>
    <row r="8" spans="1:15" ht="49.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6"/>
      <c r="N8" s="137"/>
      <c r="O8" s="136"/>
    </row>
    <row r="9" spans="1:15" ht="27" customHeight="1" x14ac:dyDescent="0.25">
      <c r="A9" s="137"/>
      <c r="B9" s="137"/>
      <c r="C9" s="137"/>
      <c r="D9" s="137"/>
      <c r="E9" s="137"/>
      <c r="F9" s="137"/>
      <c r="G9" s="39"/>
      <c r="H9" s="39">
        <v>2016</v>
      </c>
      <c r="I9" s="39">
        <v>2017</v>
      </c>
      <c r="J9" s="39">
        <v>2018</v>
      </c>
      <c r="K9" s="39">
        <v>2019</v>
      </c>
      <c r="L9" s="39">
        <v>2020</v>
      </c>
      <c r="M9" s="136"/>
      <c r="N9" s="137"/>
      <c r="O9" s="136"/>
    </row>
    <row r="10" spans="1:15" ht="20.25" customHeight="1" x14ac:dyDescent="0.25">
      <c r="A10" s="141"/>
      <c r="B10" s="140" t="s">
        <v>88</v>
      </c>
      <c r="C10" s="141" t="s">
        <v>8</v>
      </c>
      <c r="D10" s="116" t="s">
        <v>89</v>
      </c>
      <c r="E10" s="7" t="s">
        <v>12</v>
      </c>
      <c r="F10" s="8">
        <f>F11+F12+F13+F14</f>
        <v>2523774.9884300004</v>
      </c>
      <c r="G10" s="8">
        <f t="shared" ref="G10:L10" si="0">G11+G12+G13+G14</f>
        <v>0</v>
      </c>
      <c r="H10" s="8">
        <f t="shared" si="0"/>
        <v>297207.09929999994</v>
      </c>
      <c r="I10" s="8">
        <f t="shared" si="0"/>
        <v>548575.64151999995</v>
      </c>
      <c r="J10" s="8">
        <f t="shared" si="0"/>
        <v>418043.30917000008</v>
      </c>
      <c r="K10" s="8">
        <f t="shared" si="0"/>
        <v>666974.54504999996</v>
      </c>
      <c r="L10" s="8">
        <f t="shared" si="0"/>
        <v>592974.39338999998</v>
      </c>
      <c r="M10" s="73" t="s">
        <v>87</v>
      </c>
      <c r="N10" s="161"/>
      <c r="O10" s="141"/>
    </row>
    <row r="11" spans="1:15" ht="18" customHeight="1" x14ac:dyDescent="0.25">
      <c r="A11" s="141"/>
      <c r="B11" s="140"/>
      <c r="C11" s="141"/>
      <c r="D11" s="116"/>
      <c r="E11" s="10" t="s">
        <v>1</v>
      </c>
      <c r="F11" s="8">
        <f>H11+I11+J11+K11+L11</f>
        <v>0</v>
      </c>
      <c r="G11" s="9"/>
      <c r="H11" s="8">
        <f t="shared" ref="H11:L14" si="1">H16+H381</f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73"/>
      <c r="N11" s="161"/>
      <c r="O11" s="141"/>
    </row>
    <row r="12" spans="1:15" ht="15" customHeight="1" x14ac:dyDescent="0.25">
      <c r="A12" s="141"/>
      <c r="B12" s="140"/>
      <c r="C12" s="141"/>
      <c r="D12" s="116"/>
      <c r="E12" s="10" t="s">
        <v>2</v>
      </c>
      <c r="F12" s="8">
        <f t="shared" ref="F12:F14" si="2">H12+I12+J12+K12+L12</f>
        <v>223.5</v>
      </c>
      <c r="G12" s="9"/>
      <c r="H12" s="8">
        <f t="shared" si="1"/>
        <v>44.7</v>
      </c>
      <c r="I12" s="8">
        <f t="shared" si="1"/>
        <v>44.7</v>
      </c>
      <c r="J12" s="8">
        <f t="shared" si="1"/>
        <v>44.7</v>
      </c>
      <c r="K12" s="8">
        <f t="shared" si="1"/>
        <v>44.7</v>
      </c>
      <c r="L12" s="8">
        <f t="shared" si="1"/>
        <v>44.7</v>
      </c>
      <c r="M12" s="73"/>
      <c r="N12" s="161"/>
      <c r="O12" s="141"/>
    </row>
    <row r="13" spans="1:15" ht="18.75" customHeight="1" x14ac:dyDescent="0.25">
      <c r="A13" s="141"/>
      <c r="B13" s="140"/>
      <c r="C13" s="141"/>
      <c r="D13" s="116"/>
      <c r="E13" s="10" t="s">
        <v>3</v>
      </c>
      <c r="F13" s="8">
        <f t="shared" si="2"/>
        <v>2523551.4884300004</v>
      </c>
      <c r="G13" s="9"/>
      <c r="H13" s="8">
        <f t="shared" si="1"/>
        <v>297162.39929999993</v>
      </c>
      <c r="I13" s="8">
        <f t="shared" si="1"/>
        <v>548530.94151999999</v>
      </c>
      <c r="J13" s="8">
        <f t="shared" si="1"/>
        <v>417998.60917000007</v>
      </c>
      <c r="K13" s="8">
        <f t="shared" si="1"/>
        <v>666929.84505</v>
      </c>
      <c r="L13" s="8">
        <f t="shared" si="1"/>
        <v>592929.69339000003</v>
      </c>
      <c r="M13" s="73"/>
      <c r="N13" s="161"/>
      <c r="O13" s="141"/>
    </row>
    <row r="14" spans="1:15" ht="41.4" customHeight="1" x14ac:dyDescent="0.25">
      <c r="A14" s="141"/>
      <c r="B14" s="140"/>
      <c r="C14" s="141"/>
      <c r="D14" s="116"/>
      <c r="E14" s="10" t="s">
        <v>6</v>
      </c>
      <c r="F14" s="8">
        <f t="shared" si="2"/>
        <v>0</v>
      </c>
      <c r="G14" s="9"/>
      <c r="H14" s="8">
        <f t="shared" si="1"/>
        <v>0</v>
      </c>
      <c r="I14" s="8">
        <f t="shared" si="1"/>
        <v>0</v>
      </c>
      <c r="J14" s="8">
        <f t="shared" si="1"/>
        <v>0</v>
      </c>
      <c r="K14" s="8">
        <f t="shared" si="1"/>
        <v>0</v>
      </c>
      <c r="L14" s="8">
        <f t="shared" si="1"/>
        <v>0</v>
      </c>
      <c r="M14" s="73"/>
      <c r="N14" s="161"/>
      <c r="O14" s="141"/>
    </row>
    <row r="15" spans="1:15" ht="16.5" customHeight="1" x14ac:dyDescent="0.25">
      <c r="A15" s="142" t="s">
        <v>38</v>
      </c>
      <c r="B15" s="144" t="s">
        <v>47</v>
      </c>
      <c r="C15" s="11"/>
      <c r="D15" s="155" t="s">
        <v>97</v>
      </c>
      <c r="E15" s="18" t="s">
        <v>12</v>
      </c>
      <c r="F15" s="12">
        <f>F16+F17+F18+F19</f>
        <v>2510159.8970699999</v>
      </c>
      <c r="G15" s="12">
        <f t="shared" ref="G15:L15" si="3">G16+G17+G18+G19</f>
        <v>0</v>
      </c>
      <c r="H15" s="12">
        <f t="shared" si="3"/>
        <v>294352.93860999995</v>
      </c>
      <c r="I15" s="12">
        <f t="shared" si="3"/>
        <v>544410.38245999999</v>
      </c>
      <c r="J15" s="12">
        <f t="shared" si="3"/>
        <v>415903.68900000007</v>
      </c>
      <c r="K15" s="12">
        <f t="shared" si="3"/>
        <v>664894.5199999999</v>
      </c>
      <c r="L15" s="12">
        <f t="shared" si="3"/>
        <v>590598.36699999997</v>
      </c>
      <c r="M15" s="143" t="s">
        <v>87</v>
      </c>
      <c r="N15" s="162"/>
      <c r="O15" s="139"/>
    </row>
    <row r="16" spans="1:15" ht="16.5" customHeight="1" x14ac:dyDescent="0.25">
      <c r="A16" s="142"/>
      <c r="B16" s="144"/>
      <c r="C16" s="11"/>
      <c r="D16" s="155"/>
      <c r="E16" s="19" t="s">
        <v>1</v>
      </c>
      <c r="F16" s="12">
        <f>H16+I16+J16+K16+L16</f>
        <v>0</v>
      </c>
      <c r="G16" s="13"/>
      <c r="H16" s="13">
        <f t="shared" ref="H16:L19" si="4">H21+H247+H287+H327+H366</f>
        <v>0</v>
      </c>
      <c r="I16" s="13">
        <f t="shared" si="4"/>
        <v>0</v>
      </c>
      <c r="J16" s="13">
        <f t="shared" si="4"/>
        <v>0</v>
      </c>
      <c r="K16" s="13">
        <f t="shared" si="4"/>
        <v>0</v>
      </c>
      <c r="L16" s="13">
        <f t="shared" si="4"/>
        <v>0</v>
      </c>
      <c r="M16" s="143"/>
      <c r="N16" s="162"/>
      <c r="O16" s="139"/>
    </row>
    <row r="17" spans="1:15" ht="16.5" customHeight="1" x14ac:dyDescent="0.25">
      <c r="A17" s="142"/>
      <c r="B17" s="144"/>
      <c r="C17" s="11"/>
      <c r="D17" s="155"/>
      <c r="E17" s="19" t="s">
        <v>2</v>
      </c>
      <c r="F17" s="12">
        <f t="shared" ref="F17:F19" si="5">H17+I17+J17+K17+L17</f>
        <v>223.5</v>
      </c>
      <c r="G17" s="13"/>
      <c r="H17" s="13">
        <f t="shared" si="4"/>
        <v>44.7</v>
      </c>
      <c r="I17" s="13">
        <f t="shared" si="4"/>
        <v>44.7</v>
      </c>
      <c r="J17" s="13">
        <f t="shared" si="4"/>
        <v>44.7</v>
      </c>
      <c r="K17" s="13">
        <f t="shared" si="4"/>
        <v>44.7</v>
      </c>
      <c r="L17" s="13">
        <f t="shared" si="4"/>
        <v>44.7</v>
      </c>
      <c r="M17" s="143"/>
      <c r="N17" s="162"/>
      <c r="O17" s="139"/>
    </row>
    <row r="18" spans="1:15" ht="16.5" customHeight="1" x14ac:dyDescent="0.25">
      <c r="A18" s="142"/>
      <c r="B18" s="144"/>
      <c r="C18" s="11"/>
      <c r="D18" s="155"/>
      <c r="E18" s="19" t="s">
        <v>3</v>
      </c>
      <c r="F18" s="12">
        <f t="shared" si="5"/>
        <v>2509936.3970699999</v>
      </c>
      <c r="G18" s="13"/>
      <c r="H18" s="13">
        <f t="shared" si="4"/>
        <v>294308.23860999994</v>
      </c>
      <c r="I18" s="13">
        <f t="shared" si="4"/>
        <v>544365.68246000004</v>
      </c>
      <c r="J18" s="13">
        <f t="shared" si="4"/>
        <v>415858.98900000006</v>
      </c>
      <c r="K18" s="13">
        <f t="shared" si="4"/>
        <v>664849.81999999995</v>
      </c>
      <c r="L18" s="13">
        <f t="shared" si="4"/>
        <v>590553.66700000002</v>
      </c>
      <c r="M18" s="143"/>
      <c r="N18" s="162"/>
      <c r="O18" s="139"/>
    </row>
    <row r="19" spans="1:15" ht="52.95" customHeight="1" x14ac:dyDescent="0.25">
      <c r="A19" s="142"/>
      <c r="B19" s="144"/>
      <c r="C19" s="11"/>
      <c r="D19" s="155"/>
      <c r="E19" s="19" t="s">
        <v>6</v>
      </c>
      <c r="F19" s="12">
        <f t="shared" si="5"/>
        <v>0</v>
      </c>
      <c r="G19" s="13"/>
      <c r="H19" s="13">
        <f t="shared" si="4"/>
        <v>0</v>
      </c>
      <c r="I19" s="13">
        <f t="shared" si="4"/>
        <v>0</v>
      </c>
      <c r="J19" s="13">
        <f t="shared" si="4"/>
        <v>0</v>
      </c>
      <c r="K19" s="13">
        <f t="shared" si="4"/>
        <v>0</v>
      </c>
      <c r="L19" s="13">
        <f t="shared" si="4"/>
        <v>0</v>
      </c>
      <c r="M19" s="143"/>
      <c r="N19" s="162"/>
      <c r="O19" s="139"/>
    </row>
    <row r="20" spans="1:15" ht="16.5" customHeight="1" x14ac:dyDescent="0.25">
      <c r="A20" s="145" t="s">
        <v>19</v>
      </c>
      <c r="B20" s="89" t="s">
        <v>90</v>
      </c>
      <c r="C20" s="35"/>
      <c r="D20" s="90" t="s">
        <v>98</v>
      </c>
      <c r="E20" s="14" t="s">
        <v>12</v>
      </c>
      <c r="F20" s="15">
        <f>F25</f>
        <v>767096.88599999994</v>
      </c>
      <c r="G20" s="15">
        <f t="shared" ref="G20" si="6">G25</f>
        <v>0</v>
      </c>
      <c r="H20" s="15">
        <f>H21+H22+H23</f>
        <v>163667.5079</v>
      </c>
      <c r="I20" s="15">
        <f t="shared" ref="I20:K20" si="7">I21+I22+I23</f>
        <v>399714.57923000003</v>
      </c>
      <c r="J20" s="15">
        <f t="shared" si="7"/>
        <v>271969.76300000004</v>
      </c>
      <c r="K20" s="15">
        <f t="shared" si="7"/>
        <v>264784.53599999996</v>
      </c>
      <c r="L20" s="15">
        <f>L21+L22+L23</f>
        <v>173008.44099999999</v>
      </c>
      <c r="M20" s="86" t="s">
        <v>17</v>
      </c>
      <c r="N20" s="159"/>
      <c r="O20" s="112"/>
    </row>
    <row r="21" spans="1:15" ht="16.5" customHeight="1" x14ac:dyDescent="0.25">
      <c r="A21" s="145"/>
      <c r="B21" s="89"/>
      <c r="C21" s="35"/>
      <c r="D21" s="90"/>
      <c r="E21" s="17" t="s">
        <v>1</v>
      </c>
      <c r="F21" s="15">
        <f t="shared" ref="F21:L21" si="8">F26</f>
        <v>0</v>
      </c>
      <c r="G21" s="15">
        <f t="shared" si="8"/>
        <v>0</v>
      </c>
      <c r="H21" s="15">
        <f t="shared" si="8"/>
        <v>0</v>
      </c>
      <c r="I21" s="15">
        <f t="shared" si="8"/>
        <v>0</v>
      </c>
      <c r="J21" s="15">
        <f t="shared" si="8"/>
        <v>0</v>
      </c>
      <c r="K21" s="15">
        <f t="shared" si="8"/>
        <v>0</v>
      </c>
      <c r="L21" s="15">
        <f t="shared" si="8"/>
        <v>0</v>
      </c>
      <c r="M21" s="86"/>
      <c r="N21" s="159"/>
      <c r="O21" s="112"/>
    </row>
    <row r="22" spans="1:15" ht="16.5" customHeight="1" x14ac:dyDescent="0.25">
      <c r="A22" s="145"/>
      <c r="B22" s="89"/>
      <c r="C22" s="35"/>
      <c r="D22" s="90"/>
      <c r="E22" s="17" t="s">
        <v>2</v>
      </c>
      <c r="F22" s="15">
        <f t="shared" ref="F22:G22" si="9">F27</f>
        <v>0</v>
      </c>
      <c r="G22" s="15">
        <f t="shared" si="9"/>
        <v>0</v>
      </c>
      <c r="H22" s="15">
        <f>H27+H47</f>
        <v>0</v>
      </c>
      <c r="I22" s="15">
        <f t="shared" ref="I22:L22" si="10">I27+I47</f>
        <v>0</v>
      </c>
      <c r="J22" s="15">
        <f t="shared" si="10"/>
        <v>0</v>
      </c>
      <c r="K22" s="15">
        <f t="shared" si="10"/>
        <v>0</v>
      </c>
      <c r="L22" s="15">
        <f t="shared" si="10"/>
        <v>0</v>
      </c>
      <c r="M22" s="86"/>
      <c r="N22" s="159"/>
      <c r="O22" s="112"/>
    </row>
    <row r="23" spans="1:15" ht="16.5" customHeight="1" x14ac:dyDescent="0.25">
      <c r="A23" s="145"/>
      <c r="B23" s="89"/>
      <c r="C23" s="35"/>
      <c r="D23" s="90"/>
      <c r="E23" s="17" t="s">
        <v>3</v>
      </c>
      <c r="F23" s="15">
        <v>0</v>
      </c>
      <c r="G23" s="15">
        <f t="shared" ref="G23" si="11">G28</f>
        <v>0</v>
      </c>
      <c r="H23" s="15">
        <f>H28+H48</f>
        <v>163667.5079</v>
      </c>
      <c r="I23" s="15">
        <f t="shared" ref="I23:L23" si="12">I28+I48</f>
        <v>399714.57923000003</v>
      </c>
      <c r="J23" s="15">
        <f t="shared" si="12"/>
        <v>271969.76300000004</v>
      </c>
      <c r="K23" s="15">
        <f t="shared" si="12"/>
        <v>264784.53599999996</v>
      </c>
      <c r="L23" s="15">
        <f t="shared" si="12"/>
        <v>173008.44099999999</v>
      </c>
      <c r="M23" s="86"/>
      <c r="N23" s="159"/>
      <c r="O23" s="112"/>
    </row>
    <row r="24" spans="1:15" ht="18" customHeight="1" x14ac:dyDescent="0.25">
      <c r="A24" s="145"/>
      <c r="B24" s="89"/>
      <c r="C24" s="35"/>
      <c r="D24" s="90"/>
      <c r="E24" s="17" t="s">
        <v>6</v>
      </c>
      <c r="F24" s="15">
        <f>F29</f>
        <v>0</v>
      </c>
      <c r="G24" s="15">
        <f t="shared" ref="G24:L24" si="13">G29</f>
        <v>0</v>
      </c>
      <c r="H24" s="15">
        <f t="shared" si="13"/>
        <v>0</v>
      </c>
      <c r="I24" s="15">
        <f t="shared" si="13"/>
        <v>0</v>
      </c>
      <c r="J24" s="15">
        <f t="shared" si="13"/>
        <v>0</v>
      </c>
      <c r="K24" s="15">
        <f t="shared" si="13"/>
        <v>0</v>
      </c>
      <c r="L24" s="15">
        <f t="shared" si="13"/>
        <v>0</v>
      </c>
      <c r="M24" s="86"/>
      <c r="N24" s="159"/>
      <c r="O24" s="112"/>
    </row>
    <row r="25" spans="1:15" s="33" customFormat="1" ht="16.5" customHeight="1" x14ac:dyDescent="0.25">
      <c r="A25" s="113" t="s">
        <v>20</v>
      </c>
      <c r="B25" s="96" t="s">
        <v>112</v>
      </c>
      <c r="C25" s="38"/>
      <c r="D25" s="108" t="s">
        <v>99</v>
      </c>
      <c r="E25" s="30" t="s">
        <v>12</v>
      </c>
      <c r="F25" s="31">
        <f t="shared" ref="F25:F29" si="14">H25+I25+J25+K25+L25</f>
        <v>767096.88599999994</v>
      </c>
      <c r="G25" s="32"/>
      <c r="H25" s="31">
        <f>H26+H27+H28+H29</f>
        <v>126942</v>
      </c>
      <c r="I25" s="31">
        <f t="shared" ref="I25:K25" si="15">I26+I27+I28+I29</f>
        <v>149587.94100000002</v>
      </c>
      <c r="J25" s="31">
        <f t="shared" si="15"/>
        <v>156232.54200000002</v>
      </c>
      <c r="K25" s="31">
        <f t="shared" si="15"/>
        <v>161788.20699999999</v>
      </c>
      <c r="L25" s="31">
        <f>L26+L27+L28+L29</f>
        <v>172546.196</v>
      </c>
      <c r="M25" s="107" t="s">
        <v>17</v>
      </c>
      <c r="N25" s="164"/>
      <c r="O25" s="163"/>
    </row>
    <row r="26" spans="1:15" s="33" customFormat="1" ht="16.5" customHeight="1" x14ac:dyDescent="0.25">
      <c r="A26" s="113"/>
      <c r="B26" s="96"/>
      <c r="C26" s="38"/>
      <c r="D26" s="108"/>
      <c r="E26" s="34" t="s">
        <v>1</v>
      </c>
      <c r="F26" s="31">
        <f t="shared" si="14"/>
        <v>0</v>
      </c>
      <c r="G26" s="32"/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107"/>
      <c r="N26" s="164"/>
      <c r="O26" s="163"/>
    </row>
    <row r="27" spans="1:15" s="33" customFormat="1" ht="16.5" customHeight="1" x14ac:dyDescent="0.25">
      <c r="A27" s="113"/>
      <c r="B27" s="96"/>
      <c r="C27" s="38"/>
      <c r="D27" s="108"/>
      <c r="E27" s="34" t="s">
        <v>2</v>
      </c>
      <c r="F27" s="31">
        <f t="shared" si="14"/>
        <v>0</v>
      </c>
      <c r="G27" s="32"/>
      <c r="H27" s="32">
        <f>H32+H37+H42</f>
        <v>0</v>
      </c>
      <c r="I27" s="32">
        <f t="shared" ref="I27:L27" si="16">I32+I37+I42</f>
        <v>0</v>
      </c>
      <c r="J27" s="32">
        <f t="shared" si="16"/>
        <v>0</v>
      </c>
      <c r="K27" s="32">
        <f t="shared" si="16"/>
        <v>0</v>
      </c>
      <c r="L27" s="32">
        <f t="shared" si="16"/>
        <v>0</v>
      </c>
      <c r="M27" s="107"/>
      <c r="N27" s="164"/>
      <c r="O27" s="163"/>
    </row>
    <row r="28" spans="1:15" s="33" customFormat="1" ht="16.5" customHeight="1" x14ac:dyDescent="0.25">
      <c r="A28" s="113"/>
      <c r="B28" s="96"/>
      <c r="C28" s="38"/>
      <c r="D28" s="108"/>
      <c r="E28" s="34" t="s">
        <v>3</v>
      </c>
      <c r="F28" s="31">
        <f t="shared" si="14"/>
        <v>767096.88599999994</v>
      </c>
      <c r="G28" s="32"/>
      <c r="H28" s="32">
        <f>H33+H38+H43</f>
        <v>126942</v>
      </c>
      <c r="I28" s="32">
        <f t="shared" ref="I28:L28" si="17">I33+I38+I43</f>
        <v>149587.94100000002</v>
      </c>
      <c r="J28" s="32">
        <f t="shared" si="17"/>
        <v>156232.54200000002</v>
      </c>
      <c r="K28" s="32">
        <f t="shared" si="17"/>
        <v>161788.20699999999</v>
      </c>
      <c r="L28" s="32">
        <f t="shared" si="17"/>
        <v>172546.196</v>
      </c>
      <c r="M28" s="107"/>
      <c r="N28" s="164"/>
      <c r="O28" s="163"/>
    </row>
    <row r="29" spans="1:15" s="33" customFormat="1" ht="16.5" customHeight="1" x14ac:dyDescent="0.25">
      <c r="A29" s="113"/>
      <c r="B29" s="96"/>
      <c r="C29" s="38"/>
      <c r="D29" s="108"/>
      <c r="E29" s="34" t="s">
        <v>6</v>
      </c>
      <c r="F29" s="31">
        <f t="shared" si="14"/>
        <v>0</v>
      </c>
      <c r="G29" s="32"/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107"/>
      <c r="N29" s="164"/>
      <c r="O29" s="163"/>
    </row>
    <row r="30" spans="1:15" ht="16.5" customHeight="1" x14ac:dyDescent="0.25">
      <c r="A30" s="131" t="s">
        <v>176</v>
      </c>
      <c r="B30" s="115" t="s">
        <v>75</v>
      </c>
      <c r="C30" s="37"/>
      <c r="D30" s="77" t="s">
        <v>99</v>
      </c>
      <c r="E30" s="7" t="s">
        <v>12</v>
      </c>
      <c r="F30" s="8">
        <f t="shared" ref="F30:F34" si="18">H30+I30+J30+K30+L30</f>
        <v>737279.79600000009</v>
      </c>
      <c r="G30" s="9"/>
      <c r="H30" s="8">
        <f>H31+H32+H33+H34</f>
        <v>119992</v>
      </c>
      <c r="I30" s="8">
        <f t="shared" ref="I30:K30" si="19">I31+I32+I33+I34</f>
        <v>144808.22</v>
      </c>
      <c r="J30" s="8">
        <f t="shared" si="19"/>
        <v>149580.20000000001</v>
      </c>
      <c r="K30" s="8">
        <f t="shared" si="19"/>
        <v>157358.37</v>
      </c>
      <c r="L30" s="8">
        <f>L31+L32+L33+L34</f>
        <v>165541.00599999999</v>
      </c>
      <c r="M30" s="73" t="s">
        <v>17</v>
      </c>
      <c r="N30" s="147"/>
      <c r="O30" s="132"/>
    </row>
    <row r="31" spans="1:15" ht="16.5" customHeight="1" x14ac:dyDescent="0.25">
      <c r="A31" s="131"/>
      <c r="B31" s="115"/>
      <c r="C31" s="37"/>
      <c r="D31" s="77"/>
      <c r="E31" s="10" t="s">
        <v>1</v>
      </c>
      <c r="F31" s="8">
        <f t="shared" si="18"/>
        <v>0</v>
      </c>
      <c r="G31" s="9"/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73"/>
      <c r="N31" s="148"/>
      <c r="O31" s="133"/>
    </row>
    <row r="32" spans="1:15" ht="16.5" customHeight="1" x14ac:dyDescent="0.25">
      <c r="A32" s="131"/>
      <c r="B32" s="115"/>
      <c r="C32" s="37"/>
      <c r="D32" s="77"/>
      <c r="E32" s="10" t="s">
        <v>2</v>
      </c>
      <c r="F32" s="8">
        <f t="shared" si="18"/>
        <v>0</v>
      </c>
      <c r="G32" s="9"/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73"/>
      <c r="N32" s="148"/>
      <c r="O32" s="133"/>
    </row>
    <row r="33" spans="1:15" ht="16.5" customHeight="1" x14ac:dyDescent="0.25">
      <c r="A33" s="131"/>
      <c r="B33" s="115"/>
      <c r="C33" s="37"/>
      <c r="D33" s="77"/>
      <c r="E33" s="10" t="s">
        <v>3</v>
      </c>
      <c r="F33" s="8">
        <f t="shared" si="18"/>
        <v>737279.79600000009</v>
      </c>
      <c r="G33" s="9"/>
      <c r="H33" s="9">
        <f>119992-H32</f>
        <v>119992</v>
      </c>
      <c r="I33" s="9">
        <f>144808.22-I32</f>
        <v>144808.22</v>
      </c>
      <c r="J33" s="9">
        <f>149580.2-J32</f>
        <v>149580.20000000001</v>
      </c>
      <c r="K33" s="9">
        <f>157358.37-K32</f>
        <v>157358.37</v>
      </c>
      <c r="L33" s="9">
        <f>165541.006-L32</f>
        <v>165541.00599999999</v>
      </c>
      <c r="M33" s="73"/>
      <c r="N33" s="148"/>
      <c r="O33" s="133"/>
    </row>
    <row r="34" spans="1:15" ht="16.5" customHeight="1" x14ac:dyDescent="0.25">
      <c r="A34" s="131"/>
      <c r="B34" s="115"/>
      <c r="C34" s="37"/>
      <c r="D34" s="77"/>
      <c r="E34" s="10" t="s">
        <v>6</v>
      </c>
      <c r="F34" s="8">
        <f t="shared" si="18"/>
        <v>0</v>
      </c>
      <c r="G34" s="9"/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73"/>
      <c r="N34" s="149"/>
      <c r="O34" s="134"/>
    </row>
    <row r="35" spans="1:15" ht="16.5" customHeight="1" x14ac:dyDescent="0.25">
      <c r="A35" s="131" t="s">
        <v>73</v>
      </c>
      <c r="B35" s="76" t="s">
        <v>21</v>
      </c>
      <c r="C35" s="37"/>
      <c r="D35" s="77" t="s">
        <v>99</v>
      </c>
      <c r="E35" s="7" t="s">
        <v>12</v>
      </c>
      <c r="F35" s="8">
        <f t="shared" ref="F35:F48" si="20">H35+I35+J35+K35+L35</f>
        <v>2330.5549999999998</v>
      </c>
      <c r="G35" s="9"/>
      <c r="H35" s="8">
        <f>H36+H37+H38+H39</f>
        <v>1231</v>
      </c>
      <c r="I35" s="8">
        <f t="shared" ref="I35:K35" si="21">I36+I37+I38+I39</f>
        <v>776.99099999999999</v>
      </c>
      <c r="J35" s="8">
        <f t="shared" si="21"/>
        <v>322.56400000000002</v>
      </c>
      <c r="K35" s="8">
        <f t="shared" si="21"/>
        <v>0</v>
      </c>
      <c r="L35" s="8">
        <f>L36+L37+L38+L39</f>
        <v>0</v>
      </c>
      <c r="M35" s="73" t="s">
        <v>17</v>
      </c>
      <c r="N35" s="83"/>
      <c r="O35" s="131"/>
    </row>
    <row r="36" spans="1:15" ht="16.5" customHeight="1" x14ac:dyDescent="0.25">
      <c r="A36" s="131"/>
      <c r="B36" s="76"/>
      <c r="C36" s="37"/>
      <c r="D36" s="77"/>
      <c r="E36" s="10" t="s">
        <v>1</v>
      </c>
      <c r="F36" s="8">
        <f t="shared" si="20"/>
        <v>0</v>
      </c>
      <c r="G36" s="9"/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73"/>
      <c r="N36" s="83"/>
      <c r="O36" s="131"/>
    </row>
    <row r="37" spans="1:15" ht="16.5" customHeight="1" x14ac:dyDescent="0.25">
      <c r="A37" s="131"/>
      <c r="B37" s="76"/>
      <c r="C37" s="37"/>
      <c r="D37" s="77"/>
      <c r="E37" s="10" t="s">
        <v>2</v>
      </c>
      <c r="F37" s="8">
        <f t="shared" si="20"/>
        <v>0</v>
      </c>
      <c r="G37" s="9"/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73"/>
      <c r="N37" s="83"/>
      <c r="O37" s="131"/>
    </row>
    <row r="38" spans="1:15" ht="16.5" customHeight="1" x14ac:dyDescent="0.25">
      <c r="A38" s="131"/>
      <c r="B38" s="76"/>
      <c r="C38" s="37"/>
      <c r="D38" s="77"/>
      <c r="E38" s="10" t="s">
        <v>3</v>
      </c>
      <c r="F38" s="8">
        <f t="shared" si="20"/>
        <v>2330.5549999999998</v>
      </c>
      <c r="G38" s="9"/>
      <c r="H38" s="9">
        <v>1231</v>
      </c>
      <c r="I38" s="9">
        <v>776.99099999999999</v>
      </c>
      <c r="J38" s="9">
        <v>322.56400000000002</v>
      </c>
      <c r="K38" s="9">
        <v>0</v>
      </c>
      <c r="L38" s="9">
        <v>0</v>
      </c>
      <c r="M38" s="73"/>
      <c r="N38" s="83"/>
      <c r="O38" s="131"/>
    </row>
    <row r="39" spans="1:15" ht="16.5" customHeight="1" x14ac:dyDescent="0.25">
      <c r="A39" s="131"/>
      <c r="B39" s="76"/>
      <c r="C39" s="37"/>
      <c r="D39" s="77"/>
      <c r="E39" s="10" t="s">
        <v>6</v>
      </c>
      <c r="F39" s="8">
        <f t="shared" si="20"/>
        <v>0</v>
      </c>
      <c r="G39" s="9"/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73"/>
      <c r="N39" s="83"/>
      <c r="O39" s="131"/>
    </row>
    <row r="40" spans="1:15" ht="22.95" customHeight="1" x14ac:dyDescent="0.25">
      <c r="A40" s="131" t="s">
        <v>74</v>
      </c>
      <c r="B40" s="76" t="s">
        <v>22</v>
      </c>
      <c r="C40" s="160"/>
      <c r="D40" s="77" t="s">
        <v>99</v>
      </c>
      <c r="E40" s="7" t="s">
        <v>12</v>
      </c>
      <c r="F40" s="8">
        <f t="shared" si="20"/>
        <v>27486.535</v>
      </c>
      <c r="G40" s="9"/>
      <c r="H40" s="8">
        <f>H41+H42+H43+H44</f>
        <v>5719</v>
      </c>
      <c r="I40" s="8">
        <f t="shared" ref="I40:K40" si="22">I41+I42+I43+I44</f>
        <v>4002.73</v>
      </c>
      <c r="J40" s="8">
        <f t="shared" si="22"/>
        <v>6329.7780000000002</v>
      </c>
      <c r="K40" s="8">
        <f t="shared" si="22"/>
        <v>4429.8370000000004</v>
      </c>
      <c r="L40" s="8">
        <f>L41+L42+L43+L44</f>
        <v>7005.19</v>
      </c>
      <c r="M40" s="73" t="s">
        <v>17</v>
      </c>
      <c r="N40" s="131"/>
      <c r="O40" s="146"/>
    </row>
    <row r="41" spans="1:15" ht="28.5" customHeight="1" x14ac:dyDescent="0.25">
      <c r="A41" s="131"/>
      <c r="B41" s="76"/>
      <c r="C41" s="160"/>
      <c r="D41" s="77"/>
      <c r="E41" s="10" t="s">
        <v>1</v>
      </c>
      <c r="F41" s="8">
        <f t="shared" si="20"/>
        <v>0</v>
      </c>
      <c r="G41" s="9"/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73"/>
      <c r="N41" s="131"/>
      <c r="O41" s="146"/>
    </row>
    <row r="42" spans="1:15" ht="24.75" customHeight="1" x14ac:dyDescent="0.25">
      <c r="A42" s="131"/>
      <c r="B42" s="76"/>
      <c r="C42" s="160"/>
      <c r="D42" s="77"/>
      <c r="E42" s="10" t="s">
        <v>2</v>
      </c>
      <c r="F42" s="8">
        <f t="shared" si="20"/>
        <v>0</v>
      </c>
      <c r="G42" s="9"/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73"/>
      <c r="N42" s="131"/>
      <c r="O42" s="146"/>
    </row>
    <row r="43" spans="1:15" ht="23.25" customHeight="1" x14ac:dyDescent="0.25">
      <c r="A43" s="131"/>
      <c r="B43" s="76"/>
      <c r="C43" s="160"/>
      <c r="D43" s="77"/>
      <c r="E43" s="10" t="s">
        <v>3</v>
      </c>
      <c r="F43" s="8">
        <f t="shared" si="20"/>
        <v>27486.535</v>
      </c>
      <c r="G43" s="9"/>
      <c r="H43" s="9">
        <v>5719</v>
      </c>
      <c r="I43" s="9">
        <v>4002.73</v>
      </c>
      <c r="J43" s="9">
        <v>6329.7780000000002</v>
      </c>
      <c r="K43" s="9">
        <v>4429.8370000000004</v>
      </c>
      <c r="L43" s="9">
        <v>7005.19</v>
      </c>
      <c r="M43" s="73"/>
      <c r="N43" s="131"/>
      <c r="O43" s="146"/>
    </row>
    <row r="44" spans="1:15" ht="30.75" customHeight="1" x14ac:dyDescent="0.25">
      <c r="A44" s="131"/>
      <c r="B44" s="76"/>
      <c r="C44" s="160"/>
      <c r="D44" s="77"/>
      <c r="E44" s="10" t="s">
        <v>6</v>
      </c>
      <c r="F44" s="8">
        <f t="shared" si="20"/>
        <v>0</v>
      </c>
      <c r="G44" s="9"/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73"/>
      <c r="N44" s="131"/>
      <c r="O44" s="146"/>
    </row>
    <row r="45" spans="1:15" s="33" customFormat="1" ht="19.2" customHeight="1" x14ac:dyDescent="0.25">
      <c r="A45" s="99" t="s">
        <v>24</v>
      </c>
      <c r="B45" s="96" t="s">
        <v>23</v>
      </c>
      <c r="C45" s="113"/>
      <c r="D45" s="108" t="s">
        <v>100</v>
      </c>
      <c r="E45" s="30" t="s">
        <v>12</v>
      </c>
      <c r="F45" s="31">
        <f t="shared" si="20"/>
        <v>506047.94113000005</v>
      </c>
      <c r="G45" s="32"/>
      <c r="H45" s="31">
        <f>H46+H47+H48+H49</f>
        <v>36725.507899999997</v>
      </c>
      <c r="I45" s="31">
        <f t="shared" ref="I45:K45" si="23">I46+I47+I48+I49</f>
        <v>250126.63823000004</v>
      </c>
      <c r="J45" s="31">
        <f t="shared" si="23"/>
        <v>115737.22099999999</v>
      </c>
      <c r="K45" s="31">
        <f t="shared" si="23"/>
        <v>102996.329</v>
      </c>
      <c r="L45" s="31">
        <f>L46+L47+L48+L49</f>
        <v>462.245</v>
      </c>
      <c r="M45" s="107" t="s">
        <v>87</v>
      </c>
      <c r="N45" s="95"/>
      <c r="O45" s="95"/>
    </row>
    <row r="46" spans="1:15" s="33" customFormat="1" ht="19.2" customHeight="1" x14ac:dyDescent="0.25">
      <c r="A46" s="99"/>
      <c r="B46" s="96"/>
      <c r="C46" s="113"/>
      <c r="D46" s="108"/>
      <c r="E46" s="34" t="s">
        <v>1</v>
      </c>
      <c r="F46" s="31">
        <f t="shared" si="20"/>
        <v>0</v>
      </c>
      <c r="G46" s="32"/>
      <c r="H46" s="32">
        <f t="shared" ref="H46:L47" si="24">H51+H56+H61+H66+H71+H76+H81+H86+H91+H96+H101+H106+H111+H116+H126+H131+H161+H166+H171+H176+H181+H186+H191+H196+H201+H221</f>
        <v>0</v>
      </c>
      <c r="I46" s="32">
        <f t="shared" si="24"/>
        <v>0</v>
      </c>
      <c r="J46" s="32">
        <f t="shared" si="24"/>
        <v>0</v>
      </c>
      <c r="K46" s="32">
        <f t="shared" si="24"/>
        <v>0</v>
      </c>
      <c r="L46" s="32">
        <f t="shared" si="24"/>
        <v>0</v>
      </c>
      <c r="M46" s="107"/>
      <c r="N46" s="95"/>
      <c r="O46" s="95"/>
    </row>
    <row r="47" spans="1:15" s="33" customFormat="1" ht="19.2" customHeight="1" x14ac:dyDescent="0.25">
      <c r="A47" s="99"/>
      <c r="B47" s="96"/>
      <c r="C47" s="113"/>
      <c r="D47" s="108"/>
      <c r="E47" s="34" t="s">
        <v>2</v>
      </c>
      <c r="F47" s="31">
        <f t="shared" si="20"/>
        <v>0</v>
      </c>
      <c r="G47" s="32"/>
      <c r="H47" s="32">
        <f t="shared" si="24"/>
        <v>0</v>
      </c>
      <c r="I47" s="32">
        <f t="shared" si="24"/>
        <v>0</v>
      </c>
      <c r="J47" s="32">
        <f t="shared" si="24"/>
        <v>0</v>
      </c>
      <c r="K47" s="32">
        <f t="shared" si="24"/>
        <v>0</v>
      </c>
      <c r="L47" s="32">
        <f t="shared" si="24"/>
        <v>0</v>
      </c>
      <c r="M47" s="107"/>
      <c r="N47" s="95"/>
      <c r="O47" s="95"/>
    </row>
    <row r="48" spans="1:15" s="33" customFormat="1" ht="19.2" customHeight="1" x14ac:dyDescent="0.25">
      <c r="A48" s="99"/>
      <c r="B48" s="96"/>
      <c r="C48" s="113"/>
      <c r="D48" s="108"/>
      <c r="E48" s="34" t="s">
        <v>3</v>
      </c>
      <c r="F48" s="31">
        <f t="shared" si="20"/>
        <v>506047.94113000005</v>
      </c>
      <c r="G48" s="32"/>
      <c r="H48" s="32">
        <f>H53+H58+H63+H68+H73+H78+H83+H88+H93+H98+H103+H108+H113+H118+H128+H133+H163+H168+H173+H178+H183+H188+H193+H198+H203+H223+H123+H208+H213+H218+H234+H239+H244</f>
        <v>36725.507899999997</v>
      </c>
      <c r="I48" s="32">
        <f>I53+I58+I63+I68+I73+I78+I83+I88+I93+I98+I103+I108+I113+I118+I128+I133+I163+I168+I173+I178+I183+I188+I193+I198+I203+I223+I123</f>
        <v>250126.63823000004</v>
      </c>
      <c r="J48" s="32">
        <f>J53+J58+J63+J68+J73+J78+J83+J88+J93+J98+J103+J108+J113+J118+J128+J133+J163+J168+J173+J178+J183+J188+J193+J198+J203+J223+J123</f>
        <v>115737.22099999999</v>
      </c>
      <c r="K48" s="32">
        <f>K53+K58+K63+K68+K73+K78+K83+K88+K93+K98+K103+K108+K113+K118+K128+K133+K163+K168+K173+K178+K183+K188+K193+K198+K203+K223+K123</f>
        <v>102996.329</v>
      </c>
      <c r="L48" s="32">
        <f>L53+L58+L63+L68+L73+L78+L83+L88+L93+L98+L103+L108+L113+L118+L128+L133+L163+L168+L173+L178+L183+L188+L193+L198+L203+L223+L123</f>
        <v>462.245</v>
      </c>
      <c r="M48" s="107"/>
      <c r="N48" s="95"/>
      <c r="O48" s="95"/>
    </row>
    <row r="49" spans="1:15" s="33" customFormat="1" ht="36" customHeight="1" x14ac:dyDescent="0.25">
      <c r="A49" s="99"/>
      <c r="B49" s="96"/>
      <c r="C49" s="113"/>
      <c r="D49" s="108"/>
      <c r="E49" s="34" t="s">
        <v>6</v>
      </c>
      <c r="F49" s="31">
        <f>H49+I49+J49+K49+L49</f>
        <v>0</v>
      </c>
      <c r="G49" s="32"/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107"/>
      <c r="N49" s="95"/>
      <c r="O49" s="95"/>
    </row>
    <row r="50" spans="1:15" ht="19.2" customHeight="1" x14ac:dyDescent="0.25">
      <c r="A50" s="75" t="s">
        <v>177</v>
      </c>
      <c r="B50" s="76" t="s">
        <v>157</v>
      </c>
      <c r="C50" s="37"/>
      <c r="D50" s="77"/>
      <c r="E50" s="7" t="s">
        <v>12</v>
      </c>
      <c r="F50" s="8">
        <f t="shared" ref="F50:F81" si="25">SUM(H50:L50)</f>
        <v>103863.6942</v>
      </c>
      <c r="G50" s="9"/>
      <c r="H50" s="9">
        <f>SUM(H51:H53)</f>
        <v>0</v>
      </c>
      <c r="I50" s="9">
        <f>SUM(I51:I53)</f>
        <v>103863.6942</v>
      </c>
      <c r="J50" s="9">
        <f>SUM(J51:J53)</f>
        <v>0</v>
      </c>
      <c r="K50" s="9">
        <f>SUM(K51:K53)</f>
        <v>0</v>
      </c>
      <c r="L50" s="9">
        <f>SUM(L51:L53)</f>
        <v>0</v>
      </c>
      <c r="M50" s="78" t="s">
        <v>87</v>
      </c>
      <c r="N50" s="74"/>
      <c r="O50" s="74"/>
    </row>
    <row r="51" spans="1:15" ht="19.2" customHeight="1" x14ac:dyDescent="0.25">
      <c r="A51" s="75"/>
      <c r="B51" s="76"/>
      <c r="C51" s="37"/>
      <c r="D51" s="77"/>
      <c r="E51" s="10" t="s">
        <v>1</v>
      </c>
      <c r="F51" s="8">
        <f t="shared" si="25"/>
        <v>0</v>
      </c>
      <c r="G51" s="9"/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78"/>
      <c r="N51" s="74"/>
      <c r="O51" s="74"/>
    </row>
    <row r="52" spans="1:15" ht="19.2" customHeight="1" x14ac:dyDescent="0.25">
      <c r="A52" s="75"/>
      <c r="B52" s="76"/>
      <c r="C52" s="37"/>
      <c r="D52" s="77"/>
      <c r="E52" s="10" t="s">
        <v>2</v>
      </c>
      <c r="F52" s="8">
        <f t="shared" si="25"/>
        <v>0</v>
      </c>
      <c r="G52" s="9"/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78"/>
      <c r="N52" s="74"/>
      <c r="O52" s="74"/>
    </row>
    <row r="53" spans="1:15" ht="19.2" customHeight="1" x14ac:dyDescent="0.25">
      <c r="A53" s="75"/>
      <c r="B53" s="76"/>
      <c r="C53" s="37"/>
      <c r="D53" s="77"/>
      <c r="E53" s="10" t="s">
        <v>3</v>
      </c>
      <c r="F53" s="8">
        <f t="shared" si="25"/>
        <v>103863.6942</v>
      </c>
      <c r="G53" s="9"/>
      <c r="H53" s="9">
        <v>0</v>
      </c>
      <c r="I53" s="9">
        <v>103863.6942</v>
      </c>
      <c r="J53" s="9">
        <v>0</v>
      </c>
      <c r="K53" s="9">
        <v>0</v>
      </c>
      <c r="L53" s="9">
        <v>0</v>
      </c>
      <c r="M53" s="78"/>
      <c r="N53" s="74"/>
      <c r="O53" s="74"/>
    </row>
    <row r="54" spans="1:15" ht="37.200000000000003" customHeight="1" x14ac:dyDescent="0.25">
      <c r="A54" s="75"/>
      <c r="B54" s="76"/>
      <c r="C54" s="37"/>
      <c r="D54" s="77"/>
      <c r="E54" s="10" t="s">
        <v>6</v>
      </c>
      <c r="F54" s="8">
        <f t="shared" si="25"/>
        <v>0</v>
      </c>
      <c r="G54" s="9"/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78"/>
      <c r="N54" s="74"/>
      <c r="O54" s="74"/>
    </row>
    <row r="55" spans="1:15" ht="16.2" customHeight="1" x14ac:dyDescent="0.25">
      <c r="A55" s="75" t="s">
        <v>178</v>
      </c>
      <c r="B55" s="76" t="s">
        <v>156</v>
      </c>
      <c r="C55" s="37"/>
      <c r="D55" s="77"/>
      <c r="E55" s="7" t="s">
        <v>12</v>
      </c>
      <c r="F55" s="8">
        <f t="shared" si="25"/>
        <v>65646.265729999999</v>
      </c>
      <c r="G55" s="9"/>
      <c r="H55" s="9">
        <f>SUM(H56:H58)</f>
        <v>0</v>
      </c>
      <c r="I55" s="9">
        <f>SUM(I56:I58)</f>
        <v>65646.265729999999</v>
      </c>
      <c r="J55" s="9">
        <f>SUM(J56:J58)</f>
        <v>0</v>
      </c>
      <c r="K55" s="9">
        <f>SUM(K56:K58)</f>
        <v>0</v>
      </c>
      <c r="L55" s="9">
        <f>SUM(L56:L58)</f>
        <v>0</v>
      </c>
      <c r="M55" s="78" t="s">
        <v>70</v>
      </c>
      <c r="N55" s="74"/>
      <c r="O55" s="74"/>
    </row>
    <row r="56" spans="1:15" ht="16.2" customHeight="1" x14ac:dyDescent="0.25">
      <c r="A56" s="75"/>
      <c r="B56" s="76"/>
      <c r="C56" s="37"/>
      <c r="D56" s="77"/>
      <c r="E56" s="10" t="s">
        <v>1</v>
      </c>
      <c r="F56" s="8">
        <f t="shared" si="25"/>
        <v>0</v>
      </c>
      <c r="G56" s="9"/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78"/>
      <c r="N56" s="74"/>
      <c r="O56" s="74"/>
    </row>
    <row r="57" spans="1:15" ht="16.2" customHeight="1" x14ac:dyDescent="0.25">
      <c r="A57" s="75"/>
      <c r="B57" s="76"/>
      <c r="C57" s="37"/>
      <c r="D57" s="77"/>
      <c r="E57" s="10" t="s">
        <v>2</v>
      </c>
      <c r="F57" s="8">
        <f t="shared" si="25"/>
        <v>0</v>
      </c>
      <c r="G57" s="9"/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78"/>
      <c r="N57" s="74"/>
      <c r="O57" s="74"/>
    </row>
    <row r="58" spans="1:15" ht="16.2" customHeight="1" x14ac:dyDescent="0.25">
      <c r="A58" s="75"/>
      <c r="B58" s="76"/>
      <c r="C58" s="37"/>
      <c r="D58" s="77"/>
      <c r="E58" s="10" t="s">
        <v>3</v>
      </c>
      <c r="F58" s="8">
        <f t="shared" si="25"/>
        <v>65646.265729999999</v>
      </c>
      <c r="G58" s="9"/>
      <c r="H58" s="9">
        <v>0</v>
      </c>
      <c r="I58" s="9">
        <v>65646.265729999999</v>
      </c>
      <c r="J58" s="9">
        <v>0</v>
      </c>
      <c r="K58" s="9">
        <v>0</v>
      </c>
      <c r="L58" s="9">
        <v>0</v>
      </c>
      <c r="M58" s="78"/>
      <c r="N58" s="74"/>
      <c r="O58" s="74"/>
    </row>
    <row r="59" spans="1:15" ht="16.2" customHeight="1" x14ac:dyDescent="0.25">
      <c r="A59" s="75"/>
      <c r="B59" s="76"/>
      <c r="C59" s="37"/>
      <c r="D59" s="77"/>
      <c r="E59" s="10" t="s">
        <v>6</v>
      </c>
      <c r="F59" s="8">
        <f t="shared" si="25"/>
        <v>0</v>
      </c>
      <c r="G59" s="9"/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78"/>
      <c r="N59" s="74"/>
      <c r="O59" s="74"/>
    </row>
    <row r="60" spans="1:15" ht="19.2" customHeight="1" x14ac:dyDescent="0.25">
      <c r="A60" s="75" t="s">
        <v>179</v>
      </c>
      <c r="B60" s="76" t="s">
        <v>51</v>
      </c>
      <c r="C60" s="37"/>
      <c r="D60" s="77"/>
      <c r="E60" s="7" t="s">
        <v>12</v>
      </c>
      <c r="F60" s="8">
        <f t="shared" si="25"/>
        <v>20247.793000000001</v>
      </c>
      <c r="G60" s="9"/>
      <c r="H60" s="9">
        <f>SUM(H61:H63)</f>
        <v>0</v>
      </c>
      <c r="I60" s="9">
        <f>SUM(I61:I63)</f>
        <v>20247.793000000001</v>
      </c>
      <c r="J60" s="9">
        <f>SUM(J61:J63)</f>
        <v>0</v>
      </c>
      <c r="K60" s="9">
        <f>SUM(K61:K63)</f>
        <v>0</v>
      </c>
      <c r="L60" s="9">
        <f>SUM(L61:L63)</f>
        <v>0</v>
      </c>
      <c r="M60" s="78" t="s">
        <v>87</v>
      </c>
      <c r="N60" s="74"/>
      <c r="O60" s="74"/>
    </row>
    <row r="61" spans="1:15" ht="19.2" customHeight="1" x14ac:dyDescent="0.25">
      <c r="A61" s="75"/>
      <c r="B61" s="76"/>
      <c r="C61" s="37"/>
      <c r="D61" s="77"/>
      <c r="E61" s="10" t="s">
        <v>1</v>
      </c>
      <c r="F61" s="8">
        <f t="shared" si="25"/>
        <v>0</v>
      </c>
      <c r="G61" s="9"/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78"/>
      <c r="N61" s="74"/>
      <c r="O61" s="74"/>
    </row>
    <row r="62" spans="1:15" ht="19.2" customHeight="1" x14ac:dyDescent="0.25">
      <c r="A62" s="75"/>
      <c r="B62" s="76"/>
      <c r="C62" s="37"/>
      <c r="D62" s="77"/>
      <c r="E62" s="10" t="s">
        <v>2</v>
      </c>
      <c r="F62" s="8">
        <f t="shared" si="25"/>
        <v>0</v>
      </c>
      <c r="G62" s="9"/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78"/>
      <c r="N62" s="74"/>
      <c r="O62" s="74"/>
    </row>
    <row r="63" spans="1:15" ht="19.2" customHeight="1" x14ac:dyDescent="0.25">
      <c r="A63" s="75"/>
      <c r="B63" s="76"/>
      <c r="C63" s="37"/>
      <c r="D63" s="77"/>
      <c r="E63" s="10" t="s">
        <v>3</v>
      </c>
      <c r="F63" s="8">
        <f t="shared" si="25"/>
        <v>20247.793000000001</v>
      </c>
      <c r="G63" s="9"/>
      <c r="H63" s="9">
        <v>0</v>
      </c>
      <c r="I63" s="9">
        <v>20247.793000000001</v>
      </c>
      <c r="J63" s="9">
        <v>0</v>
      </c>
      <c r="K63" s="9">
        <v>0</v>
      </c>
      <c r="L63" s="9">
        <v>0</v>
      </c>
      <c r="M63" s="78"/>
      <c r="N63" s="74"/>
      <c r="O63" s="74"/>
    </row>
    <row r="64" spans="1:15" ht="37.200000000000003" customHeight="1" x14ac:dyDescent="0.25">
      <c r="A64" s="75"/>
      <c r="B64" s="76"/>
      <c r="C64" s="37"/>
      <c r="D64" s="77"/>
      <c r="E64" s="10" t="s">
        <v>6</v>
      </c>
      <c r="F64" s="8">
        <f t="shared" si="25"/>
        <v>0</v>
      </c>
      <c r="G64" s="9"/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78"/>
      <c r="N64" s="74"/>
      <c r="O64" s="74"/>
    </row>
    <row r="65" spans="1:15" ht="16.2" customHeight="1" x14ac:dyDescent="0.25">
      <c r="A65" s="75" t="s">
        <v>166</v>
      </c>
      <c r="B65" s="76" t="s">
        <v>71</v>
      </c>
      <c r="C65" s="37"/>
      <c r="D65" s="77"/>
      <c r="E65" s="7" t="s">
        <v>12</v>
      </c>
      <c r="F65" s="8">
        <f t="shared" si="25"/>
        <v>1494.51001</v>
      </c>
      <c r="G65" s="9"/>
      <c r="H65" s="9">
        <f>SUM(H66:H68)</f>
        <v>0</v>
      </c>
      <c r="I65" s="9">
        <f>SUM(I66:I68)</f>
        <v>178.81300999999999</v>
      </c>
      <c r="J65" s="9">
        <f>SUM(J66:J68)</f>
        <v>415.30500000000001</v>
      </c>
      <c r="K65" s="9">
        <f>SUM(K66:K68)</f>
        <v>438.14699999999999</v>
      </c>
      <c r="L65" s="9">
        <f>SUM(L66:L68)</f>
        <v>462.245</v>
      </c>
      <c r="M65" s="73" t="s">
        <v>17</v>
      </c>
      <c r="N65" s="74"/>
      <c r="O65" s="74"/>
    </row>
    <row r="66" spans="1:15" ht="16.2" customHeight="1" x14ac:dyDescent="0.25">
      <c r="A66" s="75"/>
      <c r="B66" s="76"/>
      <c r="C66" s="37"/>
      <c r="D66" s="77"/>
      <c r="E66" s="10" t="s">
        <v>1</v>
      </c>
      <c r="F66" s="8">
        <f t="shared" si="25"/>
        <v>0</v>
      </c>
      <c r="G66" s="9"/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73"/>
      <c r="N66" s="74"/>
      <c r="O66" s="74"/>
    </row>
    <row r="67" spans="1:15" ht="16.2" customHeight="1" x14ac:dyDescent="0.25">
      <c r="A67" s="75"/>
      <c r="B67" s="76"/>
      <c r="C67" s="37"/>
      <c r="D67" s="77"/>
      <c r="E67" s="10" t="s">
        <v>2</v>
      </c>
      <c r="F67" s="8">
        <f t="shared" si="25"/>
        <v>0</v>
      </c>
      <c r="G67" s="9"/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73"/>
      <c r="N67" s="74"/>
      <c r="O67" s="74"/>
    </row>
    <row r="68" spans="1:15" ht="16.2" customHeight="1" x14ac:dyDescent="0.25">
      <c r="A68" s="75"/>
      <c r="B68" s="76"/>
      <c r="C68" s="37"/>
      <c r="D68" s="77"/>
      <c r="E68" s="10" t="s">
        <v>3</v>
      </c>
      <c r="F68" s="8">
        <f t="shared" si="25"/>
        <v>1494.51001</v>
      </c>
      <c r="G68" s="9"/>
      <c r="H68" s="9">
        <v>0</v>
      </c>
      <c r="I68" s="9">
        <f>61.59723+117.21578</f>
        <v>178.81300999999999</v>
      </c>
      <c r="J68" s="9">
        <v>415.30500000000001</v>
      </c>
      <c r="K68" s="9">
        <v>438.14699999999999</v>
      </c>
      <c r="L68" s="9">
        <v>462.245</v>
      </c>
      <c r="M68" s="73"/>
      <c r="N68" s="74"/>
      <c r="O68" s="74"/>
    </row>
    <row r="69" spans="1:15" ht="16.2" customHeight="1" x14ac:dyDescent="0.25">
      <c r="A69" s="75"/>
      <c r="B69" s="76"/>
      <c r="C69" s="37"/>
      <c r="D69" s="77"/>
      <c r="E69" s="10" t="s">
        <v>6</v>
      </c>
      <c r="F69" s="8">
        <f t="shared" si="25"/>
        <v>0</v>
      </c>
      <c r="G69" s="9"/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73"/>
      <c r="N69" s="74"/>
      <c r="O69" s="74"/>
    </row>
    <row r="70" spans="1:15" s="69" customFormat="1" ht="15.6" customHeight="1" x14ac:dyDescent="0.25">
      <c r="A70" s="118" t="s">
        <v>167</v>
      </c>
      <c r="B70" s="121" t="s">
        <v>155</v>
      </c>
      <c r="C70" s="65"/>
      <c r="D70" s="120" t="s">
        <v>147</v>
      </c>
      <c r="E70" s="66" t="s">
        <v>12</v>
      </c>
      <c r="F70" s="67">
        <f t="shared" si="25"/>
        <v>240.81068999999999</v>
      </c>
      <c r="G70" s="68"/>
      <c r="H70" s="68">
        <f>SUM(H71:H73)</f>
        <v>240.81068999999999</v>
      </c>
      <c r="I70" s="68">
        <f>SUM(I71:I73)</f>
        <v>0</v>
      </c>
      <c r="J70" s="68">
        <f>SUM(J71:J73)</f>
        <v>0</v>
      </c>
      <c r="K70" s="68">
        <f>SUM(K71:K73)</f>
        <v>0</v>
      </c>
      <c r="L70" s="68">
        <f>SUM(L71:L73)</f>
        <v>0</v>
      </c>
      <c r="M70" s="79" t="s">
        <v>17</v>
      </c>
      <c r="N70" s="84"/>
      <c r="O70" s="84"/>
    </row>
    <row r="71" spans="1:15" s="69" customFormat="1" ht="15.6" customHeight="1" x14ac:dyDescent="0.25">
      <c r="A71" s="118"/>
      <c r="B71" s="121"/>
      <c r="C71" s="65"/>
      <c r="D71" s="120"/>
      <c r="E71" s="70" t="s">
        <v>1</v>
      </c>
      <c r="F71" s="67">
        <f t="shared" si="25"/>
        <v>0</v>
      </c>
      <c r="G71" s="68"/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79"/>
      <c r="N71" s="84"/>
      <c r="O71" s="84"/>
    </row>
    <row r="72" spans="1:15" s="69" customFormat="1" ht="15.6" customHeight="1" x14ac:dyDescent="0.25">
      <c r="A72" s="118"/>
      <c r="B72" s="121"/>
      <c r="C72" s="65"/>
      <c r="D72" s="120"/>
      <c r="E72" s="70" t="s">
        <v>2</v>
      </c>
      <c r="F72" s="67">
        <f t="shared" si="25"/>
        <v>0</v>
      </c>
      <c r="G72" s="68"/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79"/>
      <c r="N72" s="84"/>
      <c r="O72" s="84"/>
    </row>
    <row r="73" spans="1:15" s="69" customFormat="1" ht="15.6" customHeight="1" x14ac:dyDescent="0.25">
      <c r="A73" s="118"/>
      <c r="B73" s="121"/>
      <c r="C73" s="65"/>
      <c r="D73" s="120"/>
      <c r="E73" s="70" t="s">
        <v>3</v>
      </c>
      <c r="F73" s="67">
        <f t="shared" si="25"/>
        <v>240.81068999999999</v>
      </c>
      <c r="G73" s="68"/>
      <c r="H73" s="68">
        <v>240.81068999999999</v>
      </c>
      <c r="I73" s="68">
        <v>0</v>
      </c>
      <c r="J73" s="68">
        <v>0</v>
      </c>
      <c r="K73" s="68">
        <v>0</v>
      </c>
      <c r="L73" s="68">
        <v>0</v>
      </c>
      <c r="M73" s="79"/>
      <c r="N73" s="84"/>
      <c r="O73" s="84"/>
    </row>
    <row r="74" spans="1:15" s="69" customFormat="1" ht="15.6" customHeight="1" x14ac:dyDescent="0.25">
      <c r="A74" s="118"/>
      <c r="B74" s="121"/>
      <c r="C74" s="65"/>
      <c r="D74" s="120"/>
      <c r="E74" s="70" t="s">
        <v>6</v>
      </c>
      <c r="F74" s="67">
        <f t="shared" si="25"/>
        <v>0</v>
      </c>
      <c r="G74" s="68"/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79"/>
      <c r="N74" s="84"/>
      <c r="O74" s="84"/>
    </row>
    <row r="75" spans="1:15" s="69" customFormat="1" ht="15.6" customHeight="1" x14ac:dyDescent="0.25">
      <c r="A75" s="118" t="s">
        <v>165</v>
      </c>
      <c r="B75" s="121" t="s">
        <v>154</v>
      </c>
      <c r="C75" s="65"/>
      <c r="D75" s="120" t="s">
        <v>145</v>
      </c>
      <c r="E75" s="66" t="s">
        <v>12</v>
      </c>
      <c r="F75" s="67">
        <f t="shared" si="25"/>
        <v>857.41827999999998</v>
      </c>
      <c r="G75" s="68"/>
      <c r="H75" s="68">
        <f>SUM(H76:H78)</f>
        <v>857.41827999999998</v>
      </c>
      <c r="I75" s="68">
        <f>SUM(I76:I78)</f>
        <v>0</v>
      </c>
      <c r="J75" s="68">
        <f>SUM(J76:J78)</f>
        <v>0</v>
      </c>
      <c r="K75" s="68">
        <f>SUM(K76:K78)</f>
        <v>0</v>
      </c>
      <c r="L75" s="68">
        <f>SUM(L76:L78)</f>
        <v>0</v>
      </c>
      <c r="M75" s="79" t="s">
        <v>17</v>
      </c>
      <c r="N75" s="84"/>
      <c r="O75" s="84"/>
    </row>
    <row r="76" spans="1:15" s="69" customFormat="1" ht="15.6" customHeight="1" x14ac:dyDescent="0.25">
      <c r="A76" s="118"/>
      <c r="B76" s="121"/>
      <c r="C76" s="65"/>
      <c r="D76" s="120"/>
      <c r="E76" s="70" t="s">
        <v>1</v>
      </c>
      <c r="F76" s="67">
        <f t="shared" si="25"/>
        <v>0</v>
      </c>
      <c r="G76" s="68"/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79"/>
      <c r="N76" s="84"/>
      <c r="O76" s="84"/>
    </row>
    <row r="77" spans="1:15" s="69" customFormat="1" ht="15.6" customHeight="1" x14ac:dyDescent="0.25">
      <c r="A77" s="118"/>
      <c r="B77" s="121"/>
      <c r="C77" s="65"/>
      <c r="D77" s="120"/>
      <c r="E77" s="70" t="s">
        <v>2</v>
      </c>
      <c r="F77" s="67">
        <f t="shared" si="25"/>
        <v>0</v>
      </c>
      <c r="G77" s="68"/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79"/>
      <c r="N77" s="84"/>
      <c r="O77" s="84"/>
    </row>
    <row r="78" spans="1:15" s="69" customFormat="1" ht="15.6" customHeight="1" x14ac:dyDescent="0.25">
      <c r="A78" s="118"/>
      <c r="B78" s="121"/>
      <c r="C78" s="65"/>
      <c r="D78" s="120"/>
      <c r="E78" s="70" t="s">
        <v>3</v>
      </c>
      <c r="F78" s="67">
        <f t="shared" si="25"/>
        <v>857.41827999999998</v>
      </c>
      <c r="G78" s="68"/>
      <c r="H78" s="68">
        <v>857.41827999999998</v>
      </c>
      <c r="I78" s="68">
        <v>0</v>
      </c>
      <c r="J78" s="68">
        <v>0</v>
      </c>
      <c r="K78" s="68">
        <v>0</v>
      </c>
      <c r="L78" s="68">
        <v>0</v>
      </c>
      <c r="M78" s="79"/>
      <c r="N78" s="84"/>
      <c r="O78" s="84"/>
    </row>
    <row r="79" spans="1:15" s="69" customFormat="1" ht="15.6" customHeight="1" x14ac:dyDescent="0.25">
      <c r="A79" s="118"/>
      <c r="B79" s="121"/>
      <c r="C79" s="65"/>
      <c r="D79" s="120"/>
      <c r="E79" s="70" t="s">
        <v>6</v>
      </c>
      <c r="F79" s="67">
        <f t="shared" si="25"/>
        <v>0</v>
      </c>
      <c r="G79" s="68"/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79"/>
      <c r="N79" s="84"/>
      <c r="O79" s="84"/>
    </row>
    <row r="80" spans="1:15" s="69" customFormat="1" ht="13.2" customHeight="1" x14ac:dyDescent="0.25">
      <c r="A80" s="118" t="s">
        <v>164</v>
      </c>
      <c r="B80" s="121" t="s">
        <v>52</v>
      </c>
      <c r="C80" s="65"/>
      <c r="D80" s="120" t="s">
        <v>146</v>
      </c>
      <c r="E80" s="66" t="s">
        <v>12</v>
      </c>
      <c r="F80" s="67">
        <f t="shared" si="25"/>
        <v>69.814000000000007</v>
      </c>
      <c r="G80" s="68"/>
      <c r="H80" s="68">
        <f>SUM(H81:H83)</f>
        <v>69.814000000000007</v>
      </c>
      <c r="I80" s="68">
        <f>SUM(I81:I83)</f>
        <v>0</v>
      </c>
      <c r="J80" s="68">
        <f>SUM(J81:J83)</f>
        <v>0</v>
      </c>
      <c r="K80" s="68">
        <f>SUM(K81:K83)</f>
        <v>0</v>
      </c>
      <c r="L80" s="68">
        <f>SUM(L81:L83)</f>
        <v>0</v>
      </c>
      <c r="M80" s="79" t="s">
        <v>17</v>
      </c>
      <c r="N80" s="84"/>
      <c r="O80" s="84"/>
    </row>
    <row r="81" spans="1:15" s="69" customFormat="1" ht="15.6" customHeight="1" x14ac:dyDescent="0.25">
      <c r="A81" s="118"/>
      <c r="B81" s="121"/>
      <c r="C81" s="65"/>
      <c r="D81" s="120"/>
      <c r="E81" s="70" t="s">
        <v>1</v>
      </c>
      <c r="F81" s="67">
        <f t="shared" si="25"/>
        <v>0</v>
      </c>
      <c r="G81" s="68"/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79"/>
      <c r="N81" s="84"/>
      <c r="O81" s="84"/>
    </row>
    <row r="82" spans="1:15" s="69" customFormat="1" ht="15.6" customHeight="1" x14ac:dyDescent="0.25">
      <c r="A82" s="118"/>
      <c r="B82" s="121"/>
      <c r="C82" s="65"/>
      <c r="D82" s="120"/>
      <c r="E82" s="70" t="s">
        <v>2</v>
      </c>
      <c r="F82" s="67">
        <f t="shared" ref="F82:F113" si="26">SUM(H82:L82)</f>
        <v>0</v>
      </c>
      <c r="G82" s="68"/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79"/>
      <c r="N82" s="84"/>
      <c r="O82" s="84"/>
    </row>
    <row r="83" spans="1:15" s="69" customFormat="1" ht="15.6" customHeight="1" x14ac:dyDescent="0.25">
      <c r="A83" s="118"/>
      <c r="B83" s="121"/>
      <c r="C83" s="65"/>
      <c r="D83" s="120"/>
      <c r="E83" s="70" t="s">
        <v>3</v>
      </c>
      <c r="F83" s="67">
        <f t="shared" si="26"/>
        <v>69.814000000000007</v>
      </c>
      <c r="G83" s="68"/>
      <c r="H83" s="68">
        <f>65.12+4.694</f>
        <v>69.814000000000007</v>
      </c>
      <c r="I83" s="68">
        <v>0</v>
      </c>
      <c r="J83" s="68">
        <v>0</v>
      </c>
      <c r="K83" s="68">
        <v>0</v>
      </c>
      <c r="L83" s="68">
        <v>0</v>
      </c>
      <c r="M83" s="79"/>
      <c r="N83" s="84"/>
      <c r="O83" s="84"/>
    </row>
    <row r="84" spans="1:15" s="69" customFormat="1" ht="15.6" customHeight="1" x14ac:dyDescent="0.25">
      <c r="A84" s="118"/>
      <c r="B84" s="121"/>
      <c r="C84" s="65"/>
      <c r="D84" s="120"/>
      <c r="E84" s="70" t="s">
        <v>6</v>
      </c>
      <c r="F84" s="67">
        <f t="shared" si="26"/>
        <v>0</v>
      </c>
      <c r="G84" s="68"/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79"/>
      <c r="N84" s="84"/>
      <c r="O84" s="84"/>
    </row>
    <row r="85" spans="1:15" ht="15" customHeight="1" x14ac:dyDescent="0.25">
      <c r="A85" s="75" t="s">
        <v>168</v>
      </c>
      <c r="B85" s="76" t="s">
        <v>153</v>
      </c>
      <c r="C85" s="37"/>
      <c r="D85" s="77"/>
      <c r="E85" s="7" t="s">
        <v>12</v>
      </c>
      <c r="F85" s="8">
        <f t="shared" si="26"/>
        <v>1538.6551999999999</v>
      </c>
      <c r="G85" s="9"/>
      <c r="H85" s="9">
        <f>SUM(H86:H88)</f>
        <v>0</v>
      </c>
      <c r="I85" s="9">
        <f>SUM(I86:I88)</f>
        <v>1538.6551999999999</v>
      </c>
      <c r="J85" s="9">
        <f>SUM(J86:J88)</f>
        <v>0</v>
      </c>
      <c r="K85" s="9">
        <f>SUM(K86:K88)</f>
        <v>0</v>
      </c>
      <c r="L85" s="9">
        <f>SUM(L86:L88)</f>
        <v>0</v>
      </c>
      <c r="M85" s="73" t="s">
        <v>17</v>
      </c>
      <c r="N85" s="74"/>
      <c r="O85" s="74"/>
    </row>
    <row r="86" spans="1:15" ht="15" customHeight="1" x14ac:dyDescent="0.25">
      <c r="A86" s="75"/>
      <c r="B86" s="76"/>
      <c r="C86" s="37"/>
      <c r="D86" s="77"/>
      <c r="E86" s="10" t="s">
        <v>1</v>
      </c>
      <c r="F86" s="8">
        <f t="shared" si="26"/>
        <v>0</v>
      </c>
      <c r="G86" s="9"/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73"/>
      <c r="N86" s="74"/>
      <c r="O86" s="74"/>
    </row>
    <row r="87" spans="1:15" ht="15" customHeight="1" x14ac:dyDescent="0.25">
      <c r="A87" s="75"/>
      <c r="B87" s="76"/>
      <c r="C87" s="37"/>
      <c r="D87" s="77"/>
      <c r="E87" s="10" t="s">
        <v>2</v>
      </c>
      <c r="F87" s="8">
        <f t="shared" si="26"/>
        <v>0</v>
      </c>
      <c r="G87" s="9"/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73"/>
      <c r="N87" s="74"/>
      <c r="O87" s="74"/>
    </row>
    <row r="88" spans="1:15" ht="15" customHeight="1" x14ac:dyDescent="0.25">
      <c r="A88" s="75"/>
      <c r="B88" s="76"/>
      <c r="C88" s="37"/>
      <c r="D88" s="77"/>
      <c r="E88" s="10" t="s">
        <v>3</v>
      </c>
      <c r="F88" s="8">
        <f t="shared" si="26"/>
        <v>1538.6551999999999</v>
      </c>
      <c r="G88" s="9"/>
      <c r="H88" s="9">
        <v>0</v>
      </c>
      <c r="I88" s="9">
        <v>1538.6551999999999</v>
      </c>
      <c r="J88" s="9">
        <v>0</v>
      </c>
      <c r="K88" s="9">
        <v>0</v>
      </c>
      <c r="L88" s="9">
        <v>0</v>
      </c>
      <c r="M88" s="73"/>
      <c r="N88" s="74"/>
      <c r="O88" s="74"/>
    </row>
    <row r="89" spans="1:15" ht="15" customHeight="1" x14ac:dyDescent="0.25">
      <c r="A89" s="75"/>
      <c r="B89" s="76"/>
      <c r="C89" s="37"/>
      <c r="D89" s="77"/>
      <c r="E89" s="10" t="s">
        <v>6</v>
      </c>
      <c r="F89" s="8">
        <f t="shared" si="26"/>
        <v>0</v>
      </c>
      <c r="G89" s="9"/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73"/>
      <c r="N89" s="74"/>
      <c r="O89" s="74"/>
    </row>
    <row r="90" spans="1:15" ht="17.399999999999999" customHeight="1" x14ac:dyDescent="0.25">
      <c r="A90" s="75" t="s">
        <v>169</v>
      </c>
      <c r="B90" s="76" t="s">
        <v>57</v>
      </c>
      <c r="C90" s="37"/>
      <c r="D90" s="77"/>
      <c r="E90" s="7" t="s">
        <v>12</v>
      </c>
      <c r="F90" s="8">
        <f t="shared" si="26"/>
        <v>1870.7267000000002</v>
      </c>
      <c r="G90" s="9"/>
      <c r="H90" s="9">
        <f>SUM(H91:H93)</f>
        <v>0</v>
      </c>
      <c r="I90" s="9">
        <f>SUM(I91:I93)</f>
        <v>1870.7267000000002</v>
      </c>
      <c r="J90" s="9">
        <f>SUM(J91:J93)</f>
        <v>0</v>
      </c>
      <c r="K90" s="9">
        <f>SUM(K91:K93)</f>
        <v>0</v>
      </c>
      <c r="L90" s="9">
        <f>SUM(L91:L93)</f>
        <v>0</v>
      </c>
      <c r="M90" s="73" t="s">
        <v>17</v>
      </c>
      <c r="N90" s="74"/>
      <c r="O90" s="74"/>
    </row>
    <row r="91" spans="1:15" ht="17.399999999999999" customHeight="1" x14ac:dyDescent="0.25">
      <c r="A91" s="75"/>
      <c r="B91" s="76"/>
      <c r="C91" s="37"/>
      <c r="D91" s="77"/>
      <c r="E91" s="10" t="s">
        <v>1</v>
      </c>
      <c r="F91" s="8">
        <f t="shared" si="26"/>
        <v>0</v>
      </c>
      <c r="G91" s="9"/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73"/>
      <c r="N91" s="74"/>
      <c r="O91" s="74"/>
    </row>
    <row r="92" spans="1:15" ht="17.399999999999999" customHeight="1" x14ac:dyDescent="0.25">
      <c r="A92" s="75"/>
      <c r="B92" s="76"/>
      <c r="C92" s="37"/>
      <c r="D92" s="77"/>
      <c r="E92" s="10" t="s">
        <v>2</v>
      </c>
      <c r="F92" s="8">
        <f t="shared" si="26"/>
        <v>0</v>
      </c>
      <c r="G92" s="9"/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73"/>
      <c r="N92" s="74"/>
      <c r="O92" s="74"/>
    </row>
    <row r="93" spans="1:15" ht="17.399999999999999" customHeight="1" x14ac:dyDescent="0.25">
      <c r="A93" s="75"/>
      <c r="B93" s="76"/>
      <c r="C93" s="37"/>
      <c r="D93" s="77"/>
      <c r="E93" s="10" t="s">
        <v>3</v>
      </c>
      <c r="F93" s="8">
        <f t="shared" si="26"/>
        <v>1870.7267000000002</v>
      </c>
      <c r="G93" s="9"/>
      <c r="H93" s="9">
        <v>0</v>
      </c>
      <c r="I93" s="9">
        <f>283.33677+1587.38993</f>
        <v>1870.7267000000002</v>
      </c>
      <c r="J93" s="9">
        <v>0</v>
      </c>
      <c r="K93" s="9">
        <v>0</v>
      </c>
      <c r="L93" s="9">
        <v>0</v>
      </c>
      <c r="M93" s="73"/>
      <c r="N93" s="74"/>
      <c r="O93" s="74"/>
    </row>
    <row r="94" spans="1:15" ht="29.4" customHeight="1" x14ac:dyDescent="0.25">
      <c r="A94" s="75"/>
      <c r="B94" s="76"/>
      <c r="C94" s="37"/>
      <c r="D94" s="77"/>
      <c r="E94" s="10" t="s">
        <v>6</v>
      </c>
      <c r="F94" s="8">
        <f t="shared" si="26"/>
        <v>0</v>
      </c>
      <c r="G94" s="9"/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73"/>
      <c r="N94" s="74"/>
      <c r="O94" s="74"/>
    </row>
    <row r="95" spans="1:15" ht="17.399999999999999" customHeight="1" x14ac:dyDescent="0.25">
      <c r="A95" s="75" t="s">
        <v>170</v>
      </c>
      <c r="B95" s="76" t="s">
        <v>53</v>
      </c>
      <c r="C95" s="37"/>
      <c r="D95" s="77"/>
      <c r="E95" s="7" t="s">
        <v>12</v>
      </c>
      <c r="F95" s="8">
        <f t="shared" si="26"/>
        <v>4866.3151600000001</v>
      </c>
      <c r="G95" s="9"/>
      <c r="H95" s="9">
        <f>SUM(H96:H98)</f>
        <v>0</v>
      </c>
      <c r="I95" s="9">
        <f>SUM(I96:I98)</f>
        <v>4866.3151600000001</v>
      </c>
      <c r="J95" s="9">
        <f>SUM(J96:J98)</f>
        <v>0</v>
      </c>
      <c r="K95" s="9">
        <f>SUM(K96:K98)</f>
        <v>0</v>
      </c>
      <c r="L95" s="9">
        <f>SUM(L96:L98)</f>
        <v>0</v>
      </c>
      <c r="M95" s="73" t="s">
        <v>17</v>
      </c>
      <c r="N95" s="74"/>
      <c r="O95" s="74"/>
    </row>
    <row r="96" spans="1:15" ht="17.399999999999999" customHeight="1" x14ac:dyDescent="0.25">
      <c r="A96" s="75"/>
      <c r="B96" s="76"/>
      <c r="C96" s="37"/>
      <c r="D96" s="77"/>
      <c r="E96" s="10" t="s">
        <v>1</v>
      </c>
      <c r="F96" s="8">
        <f t="shared" si="26"/>
        <v>0</v>
      </c>
      <c r="G96" s="9"/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73"/>
      <c r="N96" s="74"/>
      <c r="O96" s="74"/>
    </row>
    <row r="97" spans="1:15" ht="17.399999999999999" customHeight="1" x14ac:dyDescent="0.25">
      <c r="A97" s="75"/>
      <c r="B97" s="76"/>
      <c r="C97" s="37"/>
      <c r="D97" s="77"/>
      <c r="E97" s="10" t="s">
        <v>2</v>
      </c>
      <c r="F97" s="8">
        <f t="shared" si="26"/>
        <v>0</v>
      </c>
      <c r="G97" s="9"/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73"/>
      <c r="N97" s="74"/>
      <c r="O97" s="74"/>
    </row>
    <row r="98" spans="1:15" ht="17.399999999999999" customHeight="1" x14ac:dyDescent="0.25">
      <c r="A98" s="75"/>
      <c r="B98" s="76"/>
      <c r="C98" s="37"/>
      <c r="D98" s="77"/>
      <c r="E98" s="10" t="s">
        <v>3</v>
      </c>
      <c r="F98" s="8">
        <f t="shared" si="26"/>
        <v>4866.3151600000001</v>
      </c>
      <c r="G98" s="9"/>
      <c r="H98" s="9">
        <v>0</v>
      </c>
      <c r="I98" s="9">
        <v>4866.3151600000001</v>
      </c>
      <c r="J98" s="9">
        <v>0</v>
      </c>
      <c r="K98" s="9">
        <v>0</v>
      </c>
      <c r="L98" s="9">
        <v>0</v>
      </c>
      <c r="M98" s="73"/>
      <c r="N98" s="74"/>
      <c r="O98" s="74"/>
    </row>
    <row r="99" spans="1:15" ht="17.399999999999999" customHeight="1" x14ac:dyDescent="0.25">
      <c r="A99" s="75"/>
      <c r="B99" s="76"/>
      <c r="C99" s="37"/>
      <c r="D99" s="77"/>
      <c r="E99" s="10" t="s">
        <v>6</v>
      </c>
      <c r="F99" s="8">
        <f t="shared" si="26"/>
        <v>0</v>
      </c>
      <c r="G99" s="9"/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73"/>
      <c r="N99" s="74"/>
      <c r="O99" s="74"/>
    </row>
    <row r="100" spans="1:15" ht="16.2" customHeight="1" x14ac:dyDescent="0.25">
      <c r="A100" s="75" t="s">
        <v>171</v>
      </c>
      <c r="B100" s="76" t="s">
        <v>158</v>
      </c>
      <c r="C100" s="37"/>
      <c r="D100" s="77"/>
      <c r="E100" s="7" t="s">
        <v>12</v>
      </c>
      <c r="F100" s="8">
        <f t="shared" si="26"/>
        <v>9878.2793899999997</v>
      </c>
      <c r="G100" s="9"/>
      <c r="H100" s="9">
        <f>SUM(H101:H103)</f>
        <v>0</v>
      </c>
      <c r="I100" s="9">
        <f>SUM(I101:I103)</f>
        <v>9878.2793899999997</v>
      </c>
      <c r="J100" s="9">
        <f>SUM(J101:J103)</f>
        <v>0</v>
      </c>
      <c r="K100" s="9">
        <f>SUM(K101:K103)</f>
        <v>0</v>
      </c>
      <c r="L100" s="9">
        <f>SUM(L101:L103)</f>
        <v>0</v>
      </c>
      <c r="M100" s="73" t="s">
        <v>17</v>
      </c>
      <c r="N100" s="74"/>
      <c r="O100" s="74"/>
    </row>
    <row r="101" spans="1:15" ht="16.2" customHeight="1" x14ac:dyDescent="0.25">
      <c r="A101" s="75"/>
      <c r="B101" s="76"/>
      <c r="C101" s="37"/>
      <c r="D101" s="77"/>
      <c r="E101" s="10" t="s">
        <v>1</v>
      </c>
      <c r="F101" s="8">
        <f t="shared" si="26"/>
        <v>0</v>
      </c>
      <c r="G101" s="9"/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73"/>
      <c r="N101" s="74"/>
      <c r="O101" s="74"/>
    </row>
    <row r="102" spans="1:15" ht="16.2" customHeight="1" x14ac:dyDescent="0.25">
      <c r="A102" s="75"/>
      <c r="B102" s="76"/>
      <c r="C102" s="37"/>
      <c r="D102" s="77"/>
      <c r="E102" s="10" t="s">
        <v>2</v>
      </c>
      <c r="F102" s="8">
        <f t="shared" si="26"/>
        <v>0</v>
      </c>
      <c r="G102" s="9"/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73"/>
      <c r="N102" s="74"/>
      <c r="O102" s="74"/>
    </row>
    <row r="103" spans="1:15" ht="16.2" customHeight="1" x14ac:dyDescent="0.25">
      <c r="A103" s="75"/>
      <c r="B103" s="76"/>
      <c r="C103" s="37"/>
      <c r="D103" s="77"/>
      <c r="E103" s="10" t="s">
        <v>3</v>
      </c>
      <c r="F103" s="8">
        <f t="shared" si="26"/>
        <v>9878.2793899999997</v>
      </c>
      <c r="G103" s="9"/>
      <c r="H103" s="9">
        <v>0</v>
      </c>
      <c r="I103" s="9">
        <v>9878.2793899999997</v>
      </c>
      <c r="J103" s="9">
        <v>0</v>
      </c>
      <c r="K103" s="9">
        <v>0</v>
      </c>
      <c r="L103" s="9">
        <v>0</v>
      </c>
      <c r="M103" s="73"/>
      <c r="N103" s="74"/>
      <c r="O103" s="74"/>
    </row>
    <row r="104" spans="1:15" ht="16.2" customHeight="1" x14ac:dyDescent="0.25">
      <c r="A104" s="75"/>
      <c r="B104" s="76"/>
      <c r="C104" s="37"/>
      <c r="D104" s="77"/>
      <c r="E104" s="10" t="s">
        <v>6</v>
      </c>
      <c r="F104" s="8">
        <f t="shared" si="26"/>
        <v>0</v>
      </c>
      <c r="G104" s="9"/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73"/>
      <c r="N104" s="74"/>
      <c r="O104" s="74"/>
    </row>
    <row r="105" spans="1:15" ht="16.2" customHeight="1" x14ac:dyDescent="0.25">
      <c r="A105" s="75" t="s">
        <v>172</v>
      </c>
      <c r="B105" s="76" t="s">
        <v>54</v>
      </c>
      <c r="C105" s="37"/>
      <c r="D105" s="77"/>
      <c r="E105" s="7" t="s">
        <v>12</v>
      </c>
      <c r="F105" s="8">
        <f t="shared" si="26"/>
        <v>560.07640000000004</v>
      </c>
      <c r="G105" s="9"/>
      <c r="H105" s="9">
        <f>SUM(H106:H108)</f>
        <v>0</v>
      </c>
      <c r="I105" s="9">
        <f>SUM(I106:I108)</f>
        <v>560.07640000000004</v>
      </c>
      <c r="J105" s="9">
        <f>SUM(J106:J108)</f>
        <v>0</v>
      </c>
      <c r="K105" s="9">
        <f>SUM(K106:K108)</f>
        <v>0</v>
      </c>
      <c r="L105" s="9">
        <f>SUM(L106:L108)</f>
        <v>0</v>
      </c>
      <c r="M105" s="73" t="s">
        <v>17</v>
      </c>
      <c r="N105" s="74"/>
      <c r="O105" s="74"/>
    </row>
    <row r="106" spans="1:15" ht="16.2" customHeight="1" x14ac:dyDescent="0.25">
      <c r="A106" s="75"/>
      <c r="B106" s="76"/>
      <c r="C106" s="37"/>
      <c r="D106" s="77"/>
      <c r="E106" s="10" t="s">
        <v>1</v>
      </c>
      <c r="F106" s="8">
        <f t="shared" si="26"/>
        <v>0</v>
      </c>
      <c r="G106" s="9"/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73"/>
      <c r="N106" s="74"/>
      <c r="O106" s="74"/>
    </row>
    <row r="107" spans="1:15" ht="16.2" customHeight="1" x14ac:dyDescent="0.25">
      <c r="A107" s="75"/>
      <c r="B107" s="76"/>
      <c r="C107" s="37"/>
      <c r="D107" s="77"/>
      <c r="E107" s="10" t="s">
        <v>2</v>
      </c>
      <c r="F107" s="8">
        <f t="shared" si="26"/>
        <v>0</v>
      </c>
      <c r="G107" s="9"/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73"/>
      <c r="N107" s="74"/>
      <c r="O107" s="74"/>
    </row>
    <row r="108" spans="1:15" ht="16.2" customHeight="1" x14ac:dyDescent="0.25">
      <c r="A108" s="75"/>
      <c r="B108" s="76"/>
      <c r="C108" s="37"/>
      <c r="D108" s="77"/>
      <c r="E108" s="10" t="s">
        <v>3</v>
      </c>
      <c r="F108" s="8">
        <f t="shared" si="26"/>
        <v>560.07640000000004</v>
      </c>
      <c r="G108" s="9"/>
      <c r="H108" s="9">
        <v>0</v>
      </c>
      <c r="I108" s="9">
        <v>560.07640000000004</v>
      </c>
      <c r="J108" s="9">
        <v>0</v>
      </c>
      <c r="K108" s="9">
        <v>0</v>
      </c>
      <c r="L108" s="9">
        <v>0</v>
      </c>
      <c r="M108" s="73"/>
      <c r="N108" s="74"/>
      <c r="O108" s="74"/>
    </row>
    <row r="109" spans="1:15" ht="16.2" customHeight="1" x14ac:dyDescent="0.25">
      <c r="A109" s="75"/>
      <c r="B109" s="76"/>
      <c r="C109" s="37"/>
      <c r="D109" s="77"/>
      <c r="E109" s="10" t="s">
        <v>6</v>
      </c>
      <c r="F109" s="8">
        <f t="shared" si="26"/>
        <v>0</v>
      </c>
      <c r="G109" s="9"/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73"/>
      <c r="N109" s="74"/>
      <c r="O109" s="74"/>
    </row>
    <row r="110" spans="1:15" ht="17.399999999999999" customHeight="1" x14ac:dyDescent="0.25">
      <c r="A110" s="75" t="s">
        <v>173</v>
      </c>
      <c r="B110" s="76" t="s">
        <v>55</v>
      </c>
      <c r="C110" s="37"/>
      <c r="D110" s="77"/>
      <c r="E110" s="7" t="s">
        <v>12</v>
      </c>
      <c r="F110" s="8">
        <f t="shared" si="26"/>
        <v>503.77305000000001</v>
      </c>
      <c r="G110" s="9"/>
      <c r="H110" s="9">
        <f>SUM(H111:H113)</f>
        <v>0</v>
      </c>
      <c r="I110" s="9">
        <f>SUM(I111:I113)</f>
        <v>503.77305000000001</v>
      </c>
      <c r="J110" s="9">
        <f>SUM(J111:J113)</f>
        <v>0</v>
      </c>
      <c r="K110" s="9">
        <f>SUM(K111:K113)</f>
        <v>0</v>
      </c>
      <c r="L110" s="9">
        <f>SUM(L111:L113)</f>
        <v>0</v>
      </c>
      <c r="M110" s="73" t="s">
        <v>17</v>
      </c>
      <c r="N110" s="74"/>
      <c r="O110" s="74"/>
    </row>
    <row r="111" spans="1:15" ht="17.399999999999999" customHeight="1" x14ac:dyDescent="0.25">
      <c r="A111" s="75"/>
      <c r="B111" s="76"/>
      <c r="C111" s="37"/>
      <c r="D111" s="77"/>
      <c r="E111" s="10" t="s">
        <v>1</v>
      </c>
      <c r="F111" s="8">
        <f t="shared" si="26"/>
        <v>0</v>
      </c>
      <c r="G111" s="9"/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73"/>
      <c r="N111" s="74"/>
      <c r="O111" s="74"/>
    </row>
    <row r="112" spans="1:15" ht="17.399999999999999" customHeight="1" x14ac:dyDescent="0.25">
      <c r="A112" s="75"/>
      <c r="B112" s="76"/>
      <c r="C112" s="37"/>
      <c r="D112" s="77"/>
      <c r="E112" s="10" t="s">
        <v>2</v>
      </c>
      <c r="F112" s="8">
        <f t="shared" si="26"/>
        <v>0</v>
      </c>
      <c r="G112" s="9"/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73"/>
      <c r="N112" s="74"/>
      <c r="O112" s="74"/>
    </row>
    <row r="113" spans="1:15" ht="17.399999999999999" customHeight="1" x14ac:dyDescent="0.25">
      <c r="A113" s="75"/>
      <c r="B113" s="76"/>
      <c r="C113" s="37"/>
      <c r="D113" s="77"/>
      <c r="E113" s="10" t="s">
        <v>3</v>
      </c>
      <c r="F113" s="8">
        <f t="shared" si="26"/>
        <v>503.77305000000001</v>
      </c>
      <c r="G113" s="9"/>
      <c r="H113" s="9">
        <v>0</v>
      </c>
      <c r="I113" s="9">
        <v>503.77305000000001</v>
      </c>
      <c r="J113" s="9">
        <v>0</v>
      </c>
      <c r="K113" s="9">
        <v>0</v>
      </c>
      <c r="L113" s="9">
        <v>0</v>
      </c>
      <c r="M113" s="73"/>
      <c r="N113" s="74"/>
      <c r="O113" s="74"/>
    </row>
    <row r="114" spans="1:15" ht="17.399999999999999" customHeight="1" x14ac:dyDescent="0.25">
      <c r="A114" s="75"/>
      <c r="B114" s="76"/>
      <c r="C114" s="37"/>
      <c r="D114" s="77"/>
      <c r="E114" s="10" t="s">
        <v>6</v>
      </c>
      <c r="F114" s="8">
        <f t="shared" ref="F114:F170" si="27">SUM(H114:L114)</f>
        <v>0</v>
      </c>
      <c r="G114" s="9"/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73"/>
      <c r="N114" s="74"/>
      <c r="O114" s="74"/>
    </row>
    <row r="115" spans="1:15" ht="17.399999999999999" customHeight="1" x14ac:dyDescent="0.25">
      <c r="A115" s="75" t="s">
        <v>174</v>
      </c>
      <c r="B115" s="76" t="s">
        <v>56</v>
      </c>
      <c r="C115" s="37"/>
      <c r="D115" s="77"/>
      <c r="E115" s="10" t="s">
        <v>12</v>
      </c>
      <c r="F115" s="8">
        <f t="shared" si="27"/>
        <v>280</v>
      </c>
      <c r="G115" s="9"/>
      <c r="H115" s="9">
        <f>SUM(H116:H118)</f>
        <v>0</v>
      </c>
      <c r="I115" s="9">
        <f>SUM(I116:I118)</f>
        <v>280</v>
      </c>
      <c r="J115" s="9">
        <f>SUM(J116:J118)</f>
        <v>0</v>
      </c>
      <c r="K115" s="9">
        <f>SUM(K116:K118)</f>
        <v>0</v>
      </c>
      <c r="L115" s="9">
        <f>SUM(L116:L118)</f>
        <v>0</v>
      </c>
      <c r="M115" s="73" t="s">
        <v>17</v>
      </c>
      <c r="N115" s="74"/>
      <c r="O115" s="74"/>
    </row>
    <row r="116" spans="1:15" ht="17.399999999999999" customHeight="1" x14ac:dyDescent="0.25">
      <c r="A116" s="75"/>
      <c r="B116" s="76"/>
      <c r="C116" s="37"/>
      <c r="D116" s="77"/>
      <c r="E116" s="10" t="s">
        <v>1</v>
      </c>
      <c r="F116" s="8">
        <f t="shared" si="27"/>
        <v>0</v>
      </c>
      <c r="G116" s="9"/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73"/>
      <c r="N116" s="74"/>
      <c r="O116" s="74"/>
    </row>
    <row r="117" spans="1:15" ht="17.399999999999999" customHeight="1" x14ac:dyDescent="0.25">
      <c r="A117" s="75"/>
      <c r="B117" s="76"/>
      <c r="C117" s="37"/>
      <c r="D117" s="77"/>
      <c r="E117" s="10" t="s">
        <v>2</v>
      </c>
      <c r="F117" s="8">
        <f t="shared" si="27"/>
        <v>0</v>
      </c>
      <c r="G117" s="9"/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73"/>
      <c r="N117" s="74"/>
      <c r="O117" s="74"/>
    </row>
    <row r="118" spans="1:15" ht="17.399999999999999" customHeight="1" x14ac:dyDescent="0.25">
      <c r="A118" s="75"/>
      <c r="B118" s="76"/>
      <c r="C118" s="37"/>
      <c r="D118" s="77"/>
      <c r="E118" s="10" t="s">
        <v>3</v>
      </c>
      <c r="F118" s="8">
        <f t="shared" si="27"/>
        <v>280</v>
      </c>
      <c r="G118" s="9"/>
      <c r="H118" s="9">
        <v>0</v>
      </c>
      <c r="I118" s="9">
        <v>280</v>
      </c>
      <c r="J118" s="9">
        <v>0</v>
      </c>
      <c r="K118" s="9">
        <v>0</v>
      </c>
      <c r="L118" s="9">
        <v>0</v>
      </c>
      <c r="M118" s="73"/>
      <c r="N118" s="74"/>
      <c r="O118" s="74"/>
    </row>
    <row r="119" spans="1:15" ht="17.399999999999999" customHeight="1" x14ac:dyDescent="0.25">
      <c r="A119" s="75"/>
      <c r="B119" s="76"/>
      <c r="C119" s="37"/>
      <c r="D119" s="77"/>
      <c r="E119" s="10" t="s">
        <v>6</v>
      </c>
      <c r="F119" s="8">
        <f t="shared" si="27"/>
        <v>0</v>
      </c>
      <c r="G119" s="9"/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73"/>
      <c r="N119" s="74"/>
      <c r="O119" s="74"/>
    </row>
    <row r="120" spans="1:15" ht="17.399999999999999" customHeight="1" x14ac:dyDescent="0.25">
      <c r="A120" s="75" t="s">
        <v>175</v>
      </c>
      <c r="B120" s="76" t="s">
        <v>72</v>
      </c>
      <c r="C120" s="37"/>
      <c r="D120" s="77"/>
      <c r="E120" s="7" t="s">
        <v>12</v>
      </c>
      <c r="F120" s="8">
        <f t="shared" si="27"/>
        <v>9878.2793899999997</v>
      </c>
      <c r="G120" s="9"/>
      <c r="H120" s="9">
        <f>SUM(H121:H123)</f>
        <v>0</v>
      </c>
      <c r="I120" s="9">
        <f>SUM(I121:I123)</f>
        <v>9878.2793899999997</v>
      </c>
      <c r="J120" s="9">
        <f>SUM(J121:J123)</f>
        <v>0</v>
      </c>
      <c r="K120" s="9">
        <f>SUM(K121:K123)</f>
        <v>0</v>
      </c>
      <c r="L120" s="9">
        <f>SUM(L121:L123)</f>
        <v>0</v>
      </c>
      <c r="M120" s="73" t="s">
        <v>17</v>
      </c>
      <c r="N120" s="109"/>
      <c r="O120" s="109"/>
    </row>
    <row r="121" spans="1:15" ht="17.399999999999999" customHeight="1" x14ac:dyDescent="0.25">
      <c r="A121" s="75"/>
      <c r="B121" s="76"/>
      <c r="C121" s="37"/>
      <c r="D121" s="77"/>
      <c r="E121" s="10" t="s">
        <v>1</v>
      </c>
      <c r="F121" s="8">
        <f t="shared" si="27"/>
        <v>0</v>
      </c>
      <c r="G121" s="9"/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73"/>
      <c r="N121" s="110"/>
      <c r="O121" s="110"/>
    </row>
    <row r="122" spans="1:15" ht="17.399999999999999" customHeight="1" x14ac:dyDescent="0.25">
      <c r="A122" s="75"/>
      <c r="B122" s="76"/>
      <c r="C122" s="37"/>
      <c r="D122" s="77"/>
      <c r="E122" s="10" t="s">
        <v>2</v>
      </c>
      <c r="F122" s="8">
        <f t="shared" si="27"/>
        <v>0</v>
      </c>
      <c r="G122" s="9"/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73"/>
      <c r="N122" s="110"/>
      <c r="O122" s="110"/>
    </row>
    <row r="123" spans="1:15" ht="17.399999999999999" customHeight="1" x14ac:dyDescent="0.25">
      <c r="A123" s="75"/>
      <c r="B123" s="76"/>
      <c r="C123" s="37"/>
      <c r="D123" s="77"/>
      <c r="E123" s="10" t="s">
        <v>3</v>
      </c>
      <c r="F123" s="8">
        <f t="shared" si="27"/>
        <v>9878.2793899999997</v>
      </c>
      <c r="G123" s="9"/>
      <c r="H123" s="9">
        <v>0</v>
      </c>
      <c r="I123" s="9">
        <v>9878.2793899999997</v>
      </c>
      <c r="J123" s="9">
        <v>0</v>
      </c>
      <c r="K123" s="9">
        <v>0</v>
      </c>
      <c r="L123" s="9">
        <v>0</v>
      </c>
      <c r="M123" s="73"/>
      <c r="N123" s="110"/>
      <c r="O123" s="110"/>
    </row>
    <row r="124" spans="1:15" ht="17.399999999999999" customHeight="1" x14ac:dyDescent="0.25">
      <c r="A124" s="75"/>
      <c r="B124" s="76"/>
      <c r="C124" s="37"/>
      <c r="D124" s="77"/>
      <c r="E124" s="10" t="s">
        <v>6</v>
      </c>
      <c r="F124" s="8">
        <f t="shared" si="27"/>
        <v>0</v>
      </c>
      <c r="G124" s="9"/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73"/>
      <c r="N124" s="111"/>
      <c r="O124" s="111"/>
    </row>
    <row r="125" spans="1:15" ht="19.2" customHeight="1" x14ac:dyDescent="0.25">
      <c r="A125" s="75" t="s">
        <v>180</v>
      </c>
      <c r="B125" s="76" t="s">
        <v>159</v>
      </c>
      <c r="C125" s="37"/>
      <c r="D125" s="77"/>
      <c r="E125" s="7" t="s">
        <v>12</v>
      </c>
      <c r="F125" s="8">
        <f t="shared" si="27"/>
        <v>30813.967000000001</v>
      </c>
      <c r="G125" s="9"/>
      <c r="H125" s="9">
        <f>SUM(H126:H128)</f>
        <v>0</v>
      </c>
      <c r="I125" s="9">
        <f>SUM(I126:I128)</f>
        <v>30813.967000000001</v>
      </c>
      <c r="J125" s="9">
        <f>SUM(J126:J128)</f>
        <v>0</v>
      </c>
      <c r="K125" s="9">
        <f>SUM(K126:K128)</f>
        <v>0</v>
      </c>
      <c r="L125" s="9">
        <f>SUM(L126:L128)</f>
        <v>0</v>
      </c>
      <c r="M125" s="78" t="s">
        <v>87</v>
      </c>
      <c r="N125" s="74"/>
      <c r="O125" s="74"/>
    </row>
    <row r="126" spans="1:15" ht="19.2" customHeight="1" x14ac:dyDescent="0.25">
      <c r="A126" s="75"/>
      <c r="B126" s="76"/>
      <c r="C126" s="37"/>
      <c r="D126" s="77"/>
      <c r="E126" s="10" t="s">
        <v>1</v>
      </c>
      <c r="F126" s="8">
        <f t="shared" si="27"/>
        <v>0</v>
      </c>
      <c r="G126" s="9"/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78"/>
      <c r="N126" s="74"/>
      <c r="O126" s="74"/>
    </row>
    <row r="127" spans="1:15" ht="19.2" customHeight="1" x14ac:dyDescent="0.25">
      <c r="A127" s="75"/>
      <c r="B127" s="76"/>
      <c r="C127" s="37"/>
      <c r="D127" s="77"/>
      <c r="E127" s="10" t="s">
        <v>2</v>
      </c>
      <c r="F127" s="8">
        <f t="shared" si="27"/>
        <v>0</v>
      </c>
      <c r="G127" s="9"/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78"/>
      <c r="N127" s="74"/>
      <c r="O127" s="74"/>
    </row>
    <row r="128" spans="1:15" ht="19.2" customHeight="1" x14ac:dyDescent="0.25">
      <c r="A128" s="75"/>
      <c r="B128" s="76"/>
      <c r="C128" s="37"/>
      <c r="D128" s="77"/>
      <c r="E128" s="10" t="s">
        <v>3</v>
      </c>
      <c r="F128" s="8">
        <f t="shared" si="27"/>
        <v>30813.967000000001</v>
      </c>
      <c r="G128" s="9"/>
      <c r="H128" s="9">
        <v>0</v>
      </c>
      <c r="I128" s="9">
        <v>30813.967000000001</v>
      </c>
      <c r="J128" s="9">
        <v>0</v>
      </c>
      <c r="K128" s="9">
        <v>0</v>
      </c>
      <c r="L128" s="9">
        <v>0</v>
      </c>
      <c r="M128" s="78"/>
      <c r="N128" s="74"/>
      <c r="O128" s="74"/>
    </row>
    <row r="129" spans="1:15" ht="37.200000000000003" customHeight="1" x14ac:dyDescent="0.25">
      <c r="A129" s="75"/>
      <c r="B129" s="76"/>
      <c r="C129" s="37"/>
      <c r="D129" s="77"/>
      <c r="E129" s="10" t="s">
        <v>6</v>
      </c>
      <c r="F129" s="8">
        <f t="shared" si="27"/>
        <v>0</v>
      </c>
      <c r="G129" s="9"/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78"/>
      <c r="N129" s="74"/>
      <c r="O129" s="74"/>
    </row>
    <row r="130" spans="1:15" s="69" customFormat="1" ht="19.2" customHeight="1" x14ac:dyDescent="0.25">
      <c r="A130" s="118" t="s">
        <v>181</v>
      </c>
      <c r="B130" s="121" t="s">
        <v>160</v>
      </c>
      <c r="C130" s="65"/>
      <c r="D130" s="120" t="s">
        <v>207</v>
      </c>
      <c r="E130" s="66" t="s">
        <v>12</v>
      </c>
      <c r="F130" s="67">
        <f t="shared" si="27"/>
        <v>74149.762000000002</v>
      </c>
      <c r="G130" s="68"/>
      <c r="H130" s="68">
        <f>SUM(H131:H133)</f>
        <v>308.62599999999998</v>
      </c>
      <c r="I130" s="68">
        <f>SUM(I131:I133)</f>
        <v>0</v>
      </c>
      <c r="J130" s="68">
        <f>SUM(J131:J133)</f>
        <v>73841.135999999999</v>
      </c>
      <c r="K130" s="68">
        <f>SUM(K131:K133)</f>
        <v>0</v>
      </c>
      <c r="L130" s="68">
        <f>SUM(L131:L133)</f>
        <v>0</v>
      </c>
      <c r="M130" s="79" t="s">
        <v>87</v>
      </c>
      <c r="N130" s="84"/>
      <c r="O130" s="84"/>
    </row>
    <row r="131" spans="1:15" s="69" customFormat="1" ht="19.2" customHeight="1" x14ac:dyDescent="0.25">
      <c r="A131" s="118"/>
      <c r="B131" s="121"/>
      <c r="C131" s="65"/>
      <c r="D131" s="120"/>
      <c r="E131" s="70" t="s">
        <v>1</v>
      </c>
      <c r="F131" s="67">
        <f t="shared" si="27"/>
        <v>0</v>
      </c>
      <c r="G131" s="68"/>
      <c r="H131" s="68">
        <v>0</v>
      </c>
      <c r="I131" s="68">
        <v>0</v>
      </c>
      <c r="J131" s="68">
        <v>0</v>
      </c>
      <c r="K131" s="68">
        <v>0</v>
      </c>
      <c r="L131" s="68">
        <v>0</v>
      </c>
      <c r="M131" s="79"/>
      <c r="N131" s="84"/>
      <c r="O131" s="84"/>
    </row>
    <row r="132" spans="1:15" s="69" customFormat="1" ht="19.2" customHeight="1" x14ac:dyDescent="0.25">
      <c r="A132" s="118"/>
      <c r="B132" s="121"/>
      <c r="C132" s="65"/>
      <c r="D132" s="120"/>
      <c r="E132" s="70" t="s">
        <v>2</v>
      </c>
      <c r="F132" s="67">
        <f t="shared" si="27"/>
        <v>0</v>
      </c>
      <c r="G132" s="68"/>
      <c r="H132" s="68">
        <v>0</v>
      </c>
      <c r="I132" s="68">
        <v>0</v>
      </c>
      <c r="J132" s="68">
        <v>0</v>
      </c>
      <c r="K132" s="68">
        <v>0</v>
      </c>
      <c r="L132" s="68">
        <v>0</v>
      </c>
      <c r="M132" s="79"/>
      <c r="N132" s="84"/>
      <c r="O132" s="84"/>
    </row>
    <row r="133" spans="1:15" s="69" customFormat="1" ht="19.2" customHeight="1" x14ac:dyDescent="0.25">
      <c r="A133" s="118"/>
      <c r="B133" s="121"/>
      <c r="C133" s="65"/>
      <c r="D133" s="120"/>
      <c r="E133" s="70" t="s">
        <v>3</v>
      </c>
      <c r="F133" s="67">
        <f t="shared" si="27"/>
        <v>74149.762000000002</v>
      </c>
      <c r="G133" s="68"/>
      <c r="H133" s="68">
        <f>H138+H143+H148+H153+H158</f>
        <v>308.62599999999998</v>
      </c>
      <c r="I133" s="68">
        <v>0</v>
      </c>
      <c r="J133" s="68">
        <v>73841.135999999999</v>
      </c>
      <c r="K133" s="68">
        <v>0</v>
      </c>
      <c r="L133" s="68">
        <v>0</v>
      </c>
      <c r="M133" s="79"/>
      <c r="N133" s="84"/>
      <c r="O133" s="84"/>
    </row>
    <row r="134" spans="1:15" s="69" customFormat="1" ht="40.200000000000003" customHeight="1" x14ac:dyDescent="0.25">
      <c r="A134" s="118"/>
      <c r="B134" s="121"/>
      <c r="C134" s="65"/>
      <c r="D134" s="120"/>
      <c r="E134" s="70" t="s">
        <v>6</v>
      </c>
      <c r="F134" s="67">
        <f t="shared" si="27"/>
        <v>0</v>
      </c>
      <c r="G134" s="68"/>
      <c r="H134" s="68">
        <v>0</v>
      </c>
      <c r="I134" s="68">
        <v>0</v>
      </c>
      <c r="J134" s="68">
        <v>0</v>
      </c>
      <c r="K134" s="68">
        <v>0</v>
      </c>
      <c r="L134" s="68">
        <v>0</v>
      </c>
      <c r="M134" s="79"/>
      <c r="N134" s="84"/>
      <c r="O134" s="84"/>
    </row>
    <row r="135" spans="1:15" ht="16.2" customHeight="1" x14ac:dyDescent="0.25">
      <c r="A135" s="122" t="s">
        <v>206</v>
      </c>
      <c r="B135" s="125" t="s">
        <v>222</v>
      </c>
      <c r="C135" s="61"/>
      <c r="D135" s="128" t="s">
        <v>207</v>
      </c>
      <c r="E135" s="7" t="s">
        <v>12</v>
      </c>
      <c r="F135" s="8">
        <f t="shared" ref="F135:F139" si="28">SUM(H135:L135)</f>
        <v>20</v>
      </c>
      <c r="G135" s="9"/>
      <c r="H135" s="9">
        <f>SUM(H136:H138)</f>
        <v>20</v>
      </c>
      <c r="I135" s="9">
        <f>SUM(I136:I138)</f>
        <v>0</v>
      </c>
      <c r="J135" s="9">
        <f>SUM(J136:J138)</f>
        <v>0</v>
      </c>
      <c r="K135" s="9">
        <f>SUM(K136:K138)</f>
        <v>0</v>
      </c>
      <c r="L135" s="9">
        <f>SUM(L136:L138)</f>
        <v>0</v>
      </c>
      <c r="M135" s="178" t="s">
        <v>17</v>
      </c>
      <c r="N135" s="109"/>
      <c r="O135" s="109"/>
    </row>
    <row r="136" spans="1:15" ht="16.2" customHeight="1" x14ac:dyDescent="0.25">
      <c r="A136" s="123"/>
      <c r="B136" s="126"/>
      <c r="C136" s="61"/>
      <c r="D136" s="129"/>
      <c r="E136" s="10" t="s">
        <v>1</v>
      </c>
      <c r="F136" s="8">
        <f t="shared" si="28"/>
        <v>0</v>
      </c>
      <c r="G136" s="9"/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181"/>
      <c r="N136" s="110"/>
      <c r="O136" s="110"/>
    </row>
    <row r="137" spans="1:15" ht="16.2" customHeight="1" x14ac:dyDescent="0.25">
      <c r="A137" s="123"/>
      <c r="B137" s="126"/>
      <c r="C137" s="61"/>
      <c r="D137" s="129"/>
      <c r="E137" s="10" t="s">
        <v>2</v>
      </c>
      <c r="F137" s="8">
        <f t="shared" si="28"/>
        <v>0</v>
      </c>
      <c r="G137" s="9"/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181"/>
      <c r="N137" s="110"/>
      <c r="O137" s="110"/>
    </row>
    <row r="138" spans="1:15" ht="16.2" customHeight="1" x14ac:dyDescent="0.25">
      <c r="A138" s="123"/>
      <c r="B138" s="126"/>
      <c r="C138" s="61"/>
      <c r="D138" s="129"/>
      <c r="E138" s="10" t="s">
        <v>3</v>
      </c>
      <c r="F138" s="8">
        <f t="shared" si="28"/>
        <v>20</v>
      </c>
      <c r="G138" s="9"/>
      <c r="H138" s="9">
        <v>20</v>
      </c>
      <c r="I138" s="9">
        <v>0</v>
      </c>
      <c r="J138" s="9">
        <v>0</v>
      </c>
      <c r="K138" s="9">
        <v>0</v>
      </c>
      <c r="L138" s="9">
        <v>0</v>
      </c>
      <c r="M138" s="181"/>
      <c r="N138" s="110"/>
      <c r="O138" s="110"/>
    </row>
    <row r="139" spans="1:15" ht="16.2" customHeight="1" x14ac:dyDescent="0.25">
      <c r="A139" s="124"/>
      <c r="B139" s="127"/>
      <c r="C139" s="61"/>
      <c r="D139" s="130"/>
      <c r="E139" s="10" t="s">
        <v>6</v>
      </c>
      <c r="F139" s="8">
        <f t="shared" si="28"/>
        <v>0</v>
      </c>
      <c r="G139" s="9"/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182"/>
      <c r="N139" s="111"/>
      <c r="O139" s="111"/>
    </row>
    <row r="140" spans="1:15" ht="16.2" customHeight="1" x14ac:dyDescent="0.25">
      <c r="A140" s="122" t="s">
        <v>208</v>
      </c>
      <c r="B140" s="125" t="s">
        <v>223</v>
      </c>
      <c r="C140" s="61"/>
      <c r="D140" s="128" t="s">
        <v>207</v>
      </c>
      <c r="E140" s="7" t="s">
        <v>12</v>
      </c>
      <c r="F140" s="8">
        <f t="shared" si="27"/>
        <v>193.626</v>
      </c>
      <c r="G140" s="9"/>
      <c r="H140" s="9">
        <f>SUM(H141:H143)</f>
        <v>193.626</v>
      </c>
      <c r="I140" s="9">
        <f>SUM(I141:I143)</f>
        <v>0</v>
      </c>
      <c r="J140" s="9">
        <f>SUM(J141:J143)</f>
        <v>0</v>
      </c>
      <c r="K140" s="9">
        <f>SUM(K141:K143)</f>
        <v>0</v>
      </c>
      <c r="L140" s="9">
        <f>SUM(L141:L143)</f>
        <v>0</v>
      </c>
      <c r="M140" s="178" t="s">
        <v>17</v>
      </c>
      <c r="N140" s="109"/>
      <c r="O140" s="109"/>
    </row>
    <row r="141" spans="1:15" ht="16.2" customHeight="1" x14ac:dyDescent="0.25">
      <c r="A141" s="123"/>
      <c r="B141" s="126"/>
      <c r="C141" s="61"/>
      <c r="D141" s="129"/>
      <c r="E141" s="10" t="s">
        <v>1</v>
      </c>
      <c r="F141" s="8">
        <f t="shared" si="27"/>
        <v>0</v>
      </c>
      <c r="G141" s="9"/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181"/>
      <c r="N141" s="110"/>
      <c r="O141" s="110"/>
    </row>
    <row r="142" spans="1:15" ht="16.2" customHeight="1" x14ac:dyDescent="0.25">
      <c r="A142" s="123"/>
      <c r="B142" s="126"/>
      <c r="C142" s="61"/>
      <c r="D142" s="129"/>
      <c r="E142" s="10" t="s">
        <v>2</v>
      </c>
      <c r="F142" s="8">
        <f t="shared" si="27"/>
        <v>0</v>
      </c>
      <c r="G142" s="9"/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181"/>
      <c r="N142" s="110"/>
      <c r="O142" s="110"/>
    </row>
    <row r="143" spans="1:15" ht="16.2" customHeight="1" x14ac:dyDescent="0.25">
      <c r="A143" s="123"/>
      <c r="B143" s="126"/>
      <c r="C143" s="61"/>
      <c r="D143" s="129"/>
      <c r="E143" s="10" t="s">
        <v>3</v>
      </c>
      <c r="F143" s="8">
        <f t="shared" si="27"/>
        <v>193.626</v>
      </c>
      <c r="G143" s="9"/>
      <c r="H143" s="9">
        <v>193.626</v>
      </c>
      <c r="I143" s="9">
        <v>0</v>
      </c>
      <c r="J143" s="9">
        <v>0</v>
      </c>
      <c r="K143" s="9">
        <v>0</v>
      </c>
      <c r="L143" s="9">
        <v>0</v>
      </c>
      <c r="M143" s="181"/>
      <c r="N143" s="110"/>
      <c r="O143" s="110"/>
    </row>
    <row r="144" spans="1:15" ht="16.2" customHeight="1" x14ac:dyDescent="0.25">
      <c r="A144" s="124"/>
      <c r="B144" s="127"/>
      <c r="C144" s="61"/>
      <c r="D144" s="130"/>
      <c r="E144" s="10" t="s">
        <v>6</v>
      </c>
      <c r="F144" s="8">
        <f t="shared" si="27"/>
        <v>0</v>
      </c>
      <c r="G144" s="9"/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182"/>
      <c r="N144" s="111"/>
      <c r="O144" s="111"/>
    </row>
    <row r="145" spans="1:15" ht="16.2" customHeight="1" x14ac:dyDescent="0.25">
      <c r="A145" s="75" t="s">
        <v>211</v>
      </c>
      <c r="B145" s="76" t="s">
        <v>209</v>
      </c>
      <c r="C145" s="61"/>
      <c r="D145" s="77" t="s">
        <v>207</v>
      </c>
      <c r="E145" s="7" t="s">
        <v>12</v>
      </c>
      <c r="F145" s="8">
        <f t="shared" ref="F145:F149" si="29">SUM(H145:L145)</f>
        <v>30</v>
      </c>
      <c r="G145" s="9"/>
      <c r="H145" s="9">
        <f>SUM(H146:H148)</f>
        <v>30</v>
      </c>
      <c r="I145" s="9">
        <f>SUM(I146:I148)</f>
        <v>0</v>
      </c>
      <c r="J145" s="9">
        <f>SUM(J146:J148)</f>
        <v>0</v>
      </c>
      <c r="K145" s="9">
        <f>SUM(K146:K148)</f>
        <v>0</v>
      </c>
      <c r="L145" s="9">
        <f>SUM(L146:L148)</f>
        <v>0</v>
      </c>
      <c r="M145" s="73" t="s">
        <v>17</v>
      </c>
      <c r="N145" s="74"/>
      <c r="O145" s="74"/>
    </row>
    <row r="146" spans="1:15" ht="16.2" customHeight="1" x14ac:dyDescent="0.25">
      <c r="A146" s="75"/>
      <c r="B146" s="76"/>
      <c r="C146" s="61"/>
      <c r="D146" s="77"/>
      <c r="E146" s="10" t="s">
        <v>1</v>
      </c>
      <c r="F146" s="8">
        <f t="shared" si="29"/>
        <v>0</v>
      </c>
      <c r="G146" s="9"/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73"/>
      <c r="N146" s="74"/>
      <c r="O146" s="74"/>
    </row>
    <row r="147" spans="1:15" ht="16.2" customHeight="1" x14ac:dyDescent="0.25">
      <c r="A147" s="75"/>
      <c r="B147" s="76"/>
      <c r="C147" s="61"/>
      <c r="D147" s="77"/>
      <c r="E147" s="10" t="s">
        <v>2</v>
      </c>
      <c r="F147" s="8">
        <f t="shared" si="29"/>
        <v>0</v>
      </c>
      <c r="G147" s="9"/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73"/>
      <c r="N147" s="74"/>
      <c r="O147" s="74"/>
    </row>
    <row r="148" spans="1:15" ht="16.2" customHeight="1" x14ac:dyDescent="0.25">
      <c r="A148" s="75"/>
      <c r="B148" s="76"/>
      <c r="C148" s="61"/>
      <c r="D148" s="77"/>
      <c r="E148" s="10" t="s">
        <v>3</v>
      </c>
      <c r="F148" s="8">
        <f t="shared" si="29"/>
        <v>30</v>
      </c>
      <c r="G148" s="9"/>
      <c r="H148" s="9">
        <v>30</v>
      </c>
      <c r="I148" s="9">
        <v>0</v>
      </c>
      <c r="J148" s="9">
        <v>0</v>
      </c>
      <c r="K148" s="9">
        <v>0</v>
      </c>
      <c r="L148" s="9">
        <v>0</v>
      </c>
      <c r="M148" s="73"/>
      <c r="N148" s="74"/>
      <c r="O148" s="74"/>
    </row>
    <row r="149" spans="1:15" ht="16.2" customHeight="1" x14ac:dyDescent="0.25">
      <c r="A149" s="75"/>
      <c r="B149" s="76"/>
      <c r="C149" s="61"/>
      <c r="D149" s="77"/>
      <c r="E149" s="10" t="s">
        <v>6</v>
      </c>
      <c r="F149" s="8">
        <f t="shared" si="29"/>
        <v>0</v>
      </c>
      <c r="G149" s="9"/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73"/>
      <c r="N149" s="74"/>
      <c r="O149" s="74"/>
    </row>
    <row r="150" spans="1:15" ht="16.2" customHeight="1" x14ac:dyDescent="0.25">
      <c r="A150" s="75" t="s">
        <v>212</v>
      </c>
      <c r="B150" s="76" t="s">
        <v>210</v>
      </c>
      <c r="C150" s="71"/>
      <c r="D150" s="77" t="s">
        <v>207</v>
      </c>
      <c r="E150" s="7" t="s">
        <v>12</v>
      </c>
      <c r="F150" s="8">
        <f t="shared" ref="F150:F159" si="30">SUM(H150:L150)</f>
        <v>30</v>
      </c>
      <c r="G150" s="9"/>
      <c r="H150" s="9">
        <f>SUM(H151:H153)</f>
        <v>30</v>
      </c>
      <c r="I150" s="9">
        <f>SUM(I151:I153)</f>
        <v>0</v>
      </c>
      <c r="J150" s="9">
        <f>SUM(J151:J153)</f>
        <v>0</v>
      </c>
      <c r="K150" s="9">
        <f>SUM(K151:K153)</f>
        <v>0</v>
      </c>
      <c r="L150" s="9">
        <f>SUM(L151:L153)</f>
        <v>0</v>
      </c>
      <c r="M150" s="73" t="s">
        <v>17</v>
      </c>
      <c r="N150" s="74"/>
      <c r="O150" s="74"/>
    </row>
    <row r="151" spans="1:15" ht="16.2" customHeight="1" x14ac:dyDescent="0.25">
      <c r="A151" s="75"/>
      <c r="B151" s="76"/>
      <c r="C151" s="71"/>
      <c r="D151" s="77"/>
      <c r="E151" s="10" t="s">
        <v>1</v>
      </c>
      <c r="F151" s="8">
        <f t="shared" si="30"/>
        <v>0</v>
      </c>
      <c r="G151" s="9"/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73"/>
      <c r="N151" s="74"/>
      <c r="O151" s="74"/>
    </row>
    <row r="152" spans="1:15" ht="16.2" customHeight="1" x14ac:dyDescent="0.25">
      <c r="A152" s="75"/>
      <c r="B152" s="76"/>
      <c r="C152" s="71"/>
      <c r="D152" s="77"/>
      <c r="E152" s="10" t="s">
        <v>2</v>
      </c>
      <c r="F152" s="8">
        <f t="shared" si="30"/>
        <v>0</v>
      </c>
      <c r="G152" s="9"/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73"/>
      <c r="N152" s="74"/>
      <c r="O152" s="74"/>
    </row>
    <row r="153" spans="1:15" ht="16.2" customHeight="1" x14ac:dyDescent="0.25">
      <c r="A153" s="75"/>
      <c r="B153" s="76"/>
      <c r="C153" s="71"/>
      <c r="D153" s="77"/>
      <c r="E153" s="10" t="s">
        <v>3</v>
      </c>
      <c r="F153" s="8">
        <f t="shared" si="30"/>
        <v>30</v>
      </c>
      <c r="G153" s="9"/>
      <c r="H153" s="9">
        <v>30</v>
      </c>
      <c r="I153" s="9">
        <v>0</v>
      </c>
      <c r="J153" s="9">
        <v>0</v>
      </c>
      <c r="K153" s="9">
        <v>0</v>
      </c>
      <c r="L153" s="9">
        <v>0</v>
      </c>
      <c r="M153" s="73"/>
      <c r="N153" s="74"/>
      <c r="O153" s="74"/>
    </row>
    <row r="154" spans="1:15" ht="30" customHeight="1" x14ac:dyDescent="0.25">
      <c r="A154" s="75"/>
      <c r="B154" s="76"/>
      <c r="C154" s="71"/>
      <c r="D154" s="77"/>
      <c r="E154" s="10" t="s">
        <v>6</v>
      </c>
      <c r="F154" s="8">
        <f t="shared" si="30"/>
        <v>0</v>
      </c>
      <c r="G154" s="9"/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73"/>
      <c r="N154" s="74"/>
      <c r="O154" s="74"/>
    </row>
    <row r="155" spans="1:15" ht="16.2" customHeight="1" x14ac:dyDescent="0.25">
      <c r="A155" s="75" t="s">
        <v>213</v>
      </c>
      <c r="B155" s="76" t="s">
        <v>224</v>
      </c>
      <c r="C155" s="71"/>
      <c r="D155" s="77" t="s">
        <v>207</v>
      </c>
      <c r="E155" s="7" t="s">
        <v>12</v>
      </c>
      <c r="F155" s="8">
        <f t="shared" si="30"/>
        <v>35</v>
      </c>
      <c r="G155" s="9"/>
      <c r="H155" s="9">
        <f>SUM(H156:H158)</f>
        <v>35</v>
      </c>
      <c r="I155" s="9">
        <f>SUM(I156:I158)</f>
        <v>0</v>
      </c>
      <c r="J155" s="9">
        <f>SUM(J156:J158)</f>
        <v>0</v>
      </c>
      <c r="K155" s="9">
        <f>SUM(K156:K158)</f>
        <v>0</v>
      </c>
      <c r="L155" s="9">
        <f>SUM(L156:L158)</f>
        <v>0</v>
      </c>
      <c r="M155" s="73" t="s">
        <v>17</v>
      </c>
      <c r="N155" s="74"/>
      <c r="O155" s="74"/>
    </row>
    <row r="156" spans="1:15" ht="16.2" customHeight="1" x14ac:dyDescent="0.25">
      <c r="A156" s="75"/>
      <c r="B156" s="76"/>
      <c r="C156" s="71"/>
      <c r="D156" s="77"/>
      <c r="E156" s="10" t="s">
        <v>1</v>
      </c>
      <c r="F156" s="8">
        <f t="shared" si="30"/>
        <v>0</v>
      </c>
      <c r="G156" s="9"/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73"/>
      <c r="N156" s="74"/>
      <c r="O156" s="74"/>
    </row>
    <row r="157" spans="1:15" ht="16.2" customHeight="1" x14ac:dyDescent="0.25">
      <c r="A157" s="75"/>
      <c r="B157" s="76"/>
      <c r="C157" s="71"/>
      <c r="D157" s="77"/>
      <c r="E157" s="10" t="s">
        <v>2</v>
      </c>
      <c r="F157" s="8">
        <f t="shared" si="30"/>
        <v>0</v>
      </c>
      <c r="G157" s="9"/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73"/>
      <c r="N157" s="74"/>
      <c r="O157" s="74"/>
    </row>
    <row r="158" spans="1:15" ht="16.2" customHeight="1" x14ac:dyDescent="0.25">
      <c r="A158" s="75"/>
      <c r="B158" s="76"/>
      <c r="C158" s="71"/>
      <c r="D158" s="77"/>
      <c r="E158" s="10" t="s">
        <v>3</v>
      </c>
      <c r="F158" s="8">
        <f t="shared" si="30"/>
        <v>35</v>
      </c>
      <c r="G158" s="9"/>
      <c r="H158" s="9">
        <v>35</v>
      </c>
      <c r="I158" s="9">
        <v>0</v>
      </c>
      <c r="J158" s="9">
        <v>0</v>
      </c>
      <c r="K158" s="9">
        <v>0</v>
      </c>
      <c r="L158" s="9">
        <v>0</v>
      </c>
      <c r="M158" s="73"/>
      <c r="N158" s="74"/>
      <c r="O158" s="74"/>
    </row>
    <row r="159" spans="1:15" ht="16.2" customHeight="1" x14ac:dyDescent="0.25">
      <c r="A159" s="75"/>
      <c r="B159" s="76"/>
      <c r="C159" s="71"/>
      <c r="D159" s="77"/>
      <c r="E159" s="10" t="s">
        <v>6</v>
      </c>
      <c r="F159" s="8">
        <f t="shared" si="30"/>
        <v>0</v>
      </c>
      <c r="G159" s="9"/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73"/>
      <c r="N159" s="74"/>
      <c r="O159" s="74"/>
    </row>
    <row r="160" spans="1:15" ht="16.2" customHeight="1" x14ac:dyDescent="0.25">
      <c r="A160" s="75" t="s">
        <v>182</v>
      </c>
      <c r="B160" s="76" t="s">
        <v>58</v>
      </c>
      <c r="C160" s="37"/>
      <c r="D160" s="77"/>
      <c r="E160" s="7" t="s">
        <v>12</v>
      </c>
      <c r="F160" s="8">
        <f t="shared" si="27"/>
        <v>1165.3720000000001</v>
      </c>
      <c r="G160" s="9"/>
      <c r="H160" s="9">
        <f>SUM(H161:H163)</f>
        <v>0</v>
      </c>
      <c r="I160" s="9">
        <f>SUM(I161:I163)</f>
        <v>0</v>
      </c>
      <c r="J160" s="9">
        <f>SUM(J161:J163)</f>
        <v>1165.3720000000001</v>
      </c>
      <c r="K160" s="9">
        <f>SUM(K161:K163)</f>
        <v>0</v>
      </c>
      <c r="L160" s="9">
        <f>SUM(L161:L163)</f>
        <v>0</v>
      </c>
      <c r="M160" s="73" t="s">
        <v>17</v>
      </c>
      <c r="N160" s="74"/>
      <c r="O160" s="74"/>
    </row>
    <row r="161" spans="1:15" ht="16.2" customHeight="1" x14ac:dyDescent="0.25">
      <c r="A161" s="75"/>
      <c r="B161" s="76"/>
      <c r="C161" s="37"/>
      <c r="D161" s="77"/>
      <c r="E161" s="10" t="s">
        <v>1</v>
      </c>
      <c r="F161" s="8">
        <f t="shared" si="27"/>
        <v>0</v>
      </c>
      <c r="G161" s="9"/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73"/>
      <c r="N161" s="74"/>
      <c r="O161" s="74"/>
    </row>
    <row r="162" spans="1:15" ht="16.2" customHeight="1" x14ac:dyDescent="0.25">
      <c r="A162" s="75"/>
      <c r="B162" s="76"/>
      <c r="C162" s="37"/>
      <c r="D162" s="77"/>
      <c r="E162" s="10" t="s">
        <v>2</v>
      </c>
      <c r="F162" s="8">
        <f t="shared" si="27"/>
        <v>0</v>
      </c>
      <c r="G162" s="9"/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73"/>
      <c r="N162" s="74"/>
      <c r="O162" s="74"/>
    </row>
    <row r="163" spans="1:15" ht="16.2" customHeight="1" x14ac:dyDescent="0.25">
      <c r="A163" s="75"/>
      <c r="B163" s="76"/>
      <c r="C163" s="37"/>
      <c r="D163" s="77"/>
      <c r="E163" s="10" t="s">
        <v>3</v>
      </c>
      <c r="F163" s="8">
        <f t="shared" si="27"/>
        <v>1165.3720000000001</v>
      </c>
      <c r="G163" s="9"/>
      <c r="H163" s="9">
        <v>0</v>
      </c>
      <c r="I163" s="9">
        <v>0</v>
      </c>
      <c r="J163" s="9">
        <v>1165.3720000000001</v>
      </c>
      <c r="K163" s="9">
        <v>0</v>
      </c>
      <c r="L163" s="9">
        <v>0</v>
      </c>
      <c r="M163" s="73"/>
      <c r="N163" s="74"/>
      <c r="O163" s="74"/>
    </row>
    <row r="164" spans="1:15" ht="16.2" customHeight="1" x14ac:dyDescent="0.25">
      <c r="A164" s="75"/>
      <c r="B164" s="76"/>
      <c r="C164" s="37"/>
      <c r="D164" s="77"/>
      <c r="E164" s="10" t="s">
        <v>6</v>
      </c>
      <c r="F164" s="8">
        <f t="shared" si="27"/>
        <v>0</v>
      </c>
      <c r="G164" s="9"/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73"/>
      <c r="N164" s="74"/>
      <c r="O164" s="74"/>
    </row>
    <row r="165" spans="1:15" ht="16.2" customHeight="1" x14ac:dyDescent="0.25">
      <c r="A165" s="75" t="s">
        <v>183</v>
      </c>
      <c r="B165" s="76" t="s">
        <v>59</v>
      </c>
      <c r="C165" s="37"/>
      <c r="D165" s="77"/>
      <c r="E165" s="7" t="s">
        <v>12</v>
      </c>
      <c r="F165" s="8">
        <f t="shared" si="27"/>
        <v>30390.982000000004</v>
      </c>
      <c r="G165" s="9"/>
      <c r="H165" s="9">
        <f>SUM(H166:H168)</f>
        <v>0</v>
      </c>
      <c r="I165" s="9">
        <f>SUM(I166:I168)</f>
        <v>0</v>
      </c>
      <c r="J165" s="9">
        <f>SUM(J166:J168)</f>
        <v>14788.799000000001</v>
      </c>
      <c r="K165" s="9">
        <f>SUM(K166:K168)</f>
        <v>15602.183000000001</v>
      </c>
      <c r="L165" s="9">
        <f>SUM(L166:L168)</f>
        <v>0</v>
      </c>
      <c r="M165" s="73" t="s">
        <v>17</v>
      </c>
      <c r="N165" s="74"/>
      <c r="O165" s="74"/>
    </row>
    <row r="166" spans="1:15" ht="16.2" customHeight="1" x14ac:dyDescent="0.25">
      <c r="A166" s="75"/>
      <c r="B166" s="76"/>
      <c r="C166" s="37"/>
      <c r="D166" s="77"/>
      <c r="E166" s="10" t="s">
        <v>1</v>
      </c>
      <c r="F166" s="8">
        <f t="shared" si="27"/>
        <v>0</v>
      </c>
      <c r="G166" s="9"/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73"/>
      <c r="N166" s="74"/>
      <c r="O166" s="74"/>
    </row>
    <row r="167" spans="1:15" ht="16.2" customHeight="1" x14ac:dyDescent="0.25">
      <c r="A167" s="75"/>
      <c r="B167" s="76"/>
      <c r="C167" s="37"/>
      <c r="D167" s="77"/>
      <c r="E167" s="10" t="s">
        <v>2</v>
      </c>
      <c r="F167" s="8">
        <f t="shared" si="27"/>
        <v>0</v>
      </c>
      <c r="G167" s="9"/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73"/>
      <c r="N167" s="74"/>
      <c r="O167" s="74"/>
    </row>
    <row r="168" spans="1:15" ht="16.2" customHeight="1" x14ac:dyDescent="0.25">
      <c r="A168" s="75"/>
      <c r="B168" s="76"/>
      <c r="C168" s="37"/>
      <c r="D168" s="77"/>
      <c r="E168" s="10" t="s">
        <v>3</v>
      </c>
      <c r="F168" s="8">
        <f t="shared" si="27"/>
        <v>30390.982000000004</v>
      </c>
      <c r="G168" s="9"/>
      <c r="H168" s="9">
        <v>0</v>
      </c>
      <c r="I168" s="9">
        <v>0</v>
      </c>
      <c r="J168" s="9">
        <v>14788.799000000001</v>
      </c>
      <c r="K168" s="9">
        <v>15602.183000000001</v>
      </c>
      <c r="L168" s="9">
        <v>0</v>
      </c>
      <c r="M168" s="73"/>
      <c r="N168" s="74"/>
      <c r="O168" s="74"/>
    </row>
    <row r="169" spans="1:15" ht="16.2" customHeight="1" x14ac:dyDescent="0.25">
      <c r="A169" s="75"/>
      <c r="B169" s="76"/>
      <c r="C169" s="37"/>
      <c r="D169" s="77"/>
      <c r="E169" s="10" t="s">
        <v>6</v>
      </c>
      <c r="F169" s="8">
        <f t="shared" si="27"/>
        <v>0</v>
      </c>
      <c r="G169" s="9"/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73"/>
      <c r="N169" s="74"/>
      <c r="O169" s="74"/>
    </row>
    <row r="170" spans="1:15" ht="16.2" customHeight="1" x14ac:dyDescent="0.25">
      <c r="A170" s="75" t="s">
        <v>184</v>
      </c>
      <c r="B170" s="76" t="s">
        <v>60</v>
      </c>
      <c r="C170" s="37"/>
      <c r="D170" s="77"/>
      <c r="E170" s="7" t="s">
        <v>12</v>
      </c>
      <c r="F170" s="8">
        <f t="shared" si="27"/>
        <v>2410.94</v>
      </c>
      <c r="G170" s="9"/>
      <c r="H170" s="9">
        <f>SUM(H171:H173)</f>
        <v>0</v>
      </c>
      <c r="I170" s="9">
        <f>SUM(I171:I173)</f>
        <v>0</v>
      </c>
      <c r="J170" s="9">
        <f>SUM(J171:J173)</f>
        <v>2410.94</v>
      </c>
      <c r="K170" s="9">
        <f>SUM(K171:K173)</f>
        <v>0</v>
      </c>
      <c r="L170" s="9">
        <f>SUM(L171:L173)</f>
        <v>0</v>
      </c>
      <c r="M170" s="73" t="s">
        <v>17</v>
      </c>
      <c r="N170" s="74"/>
      <c r="O170" s="74"/>
    </row>
    <row r="171" spans="1:15" ht="16.2" customHeight="1" x14ac:dyDescent="0.25">
      <c r="A171" s="75"/>
      <c r="B171" s="76"/>
      <c r="C171" s="37"/>
      <c r="D171" s="77"/>
      <c r="E171" s="10" t="s">
        <v>1</v>
      </c>
      <c r="F171" s="8">
        <f t="shared" ref="F171:F202" si="31">SUM(H171:L171)</f>
        <v>0</v>
      </c>
      <c r="G171" s="9"/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73"/>
      <c r="N171" s="74"/>
      <c r="O171" s="74"/>
    </row>
    <row r="172" spans="1:15" ht="16.2" customHeight="1" x14ac:dyDescent="0.25">
      <c r="A172" s="75"/>
      <c r="B172" s="76"/>
      <c r="C172" s="37"/>
      <c r="D172" s="77"/>
      <c r="E172" s="10" t="s">
        <v>2</v>
      </c>
      <c r="F172" s="8">
        <f t="shared" si="31"/>
        <v>0</v>
      </c>
      <c r="G172" s="9"/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73"/>
      <c r="N172" s="74"/>
      <c r="O172" s="74"/>
    </row>
    <row r="173" spans="1:15" ht="16.2" customHeight="1" x14ac:dyDescent="0.25">
      <c r="A173" s="75"/>
      <c r="B173" s="76"/>
      <c r="C173" s="37"/>
      <c r="D173" s="77"/>
      <c r="E173" s="10" t="s">
        <v>3</v>
      </c>
      <c r="F173" s="8">
        <f t="shared" si="31"/>
        <v>2410.94</v>
      </c>
      <c r="G173" s="9"/>
      <c r="H173" s="9">
        <v>0</v>
      </c>
      <c r="I173" s="9">
        <v>0</v>
      </c>
      <c r="J173" s="9">
        <v>2410.94</v>
      </c>
      <c r="K173" s="9">
        <v>0</v>
      </c>
      <c r="L173" s="9">
        <v>0</v>
      </c>
      <c r="M173" s="73"/>
      <c r="N173" s="74"/>
      <c r="O173" s="74"/>
    </row>
    <row r="174" spans="1:15" ht="16.2" customHeight="1" x14ac:dyDescent="0.25">
      <c r="A174" s="75"/>
      <c r="B174" s="76"/>
      <c r="C174" s="37"/>
      <c r="D174" s="77"/>
      <c r="E174" s="10" t="s">
        <v>6</v>
      </c>
      <c r="F174" s="8">
        <f t="shared" si="31"/>
        <v>0</v>
      </c>
      <c r="G174" s="9"/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73"/>
      <c r="N174" s="74"/>
      <c r="O174" s="74"/>
    </row>
    <row r="175" spans="1:15" ht="16.2" customHeight="1" x14ac:dyDescent="0.25">
      <c r="A175" s="75" t="s">
        <v>185</v>
      </c>
      <c r="B175" s="76" t="s">
        <v>61</v>
      </c>
      <c r="C175" s="37"/>
      <c r="D175" s="77"/>
      <c r="E175" s="7" t="s">
        <v>12</v>
      </c>
      <c r="F175" s="8">
        <f t="shared" si="31"/>
        <v>1150.6089999999999</v>
      </c>
      <c r="G175" s="9"/>
      <c r="H175" s="9">
        <f>SUM(H176:H178)</f>
        <v>0</v>
      </c>
      <c r="I175" s="9">
        <f>SUM(I176:I178)</f>
        <v>0</v>
      </c>
      <c r="J175" s="9">
        <f>SUM(J176:J178)</f>
        <v>693.08399999999995</v>
      </c>
      <c r="K175" s="9">
        <f>SUM(K176:K178)</f>
        <v>457.52499999999998</v>
      </c>
      <c r="L175" s="9">
        <f>SUM(L176:L178)</f>
        <v>0</v>
      </c>
      <c r="M175" s="73" t="s">
        <v>17</v>
      </c>
      <c r="N175" s="74"/>
      <c r="O175" s="74"/>
    </row>
    <row r="176" spans="1:15" ht="16.2" customHeight="1" x14ac:dyDescent="0.25">
      <c r="A176" s="75"/>
      <c r="B176" s="76"/>
      <c r="C176" s="37"/>
      <c r="D176" s="77"/>
      <c r="E176" s="10" t="s">
        <v>1</v>
      </c>
      <c r="F176" s="8">
        <f t="shared" si="31"/>
        <v>0</v>
      </c>
      <c r="G176" s="9"/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73"/>
      <c r="N176" s="74"/>
      <c r="O176" s="74"/>
    </row>
    <row r="177" spans="1:15" ht="16.2" customHeight="1" x14ac:dyDescent="0.25">
      <c r="A177" s="75"/>
      <c r="B177" s="76"/>
      <c r="C177" s="37"/>
      <c r="D177" s="77"/>
      <c r="E177" s="10" t="s">
        <v>2</v>
      </c>
      <c r="F177" s="8">
        <f t="shared" si="31"/>
        <v>0</v>
      </c>
      <c r="G177" s="9"/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73"/>
      <c r="N177" s="74"/>
      <c r="O177" s="74"/>
    </row>
    <row r="178" spans="1:15" ht="16.2" customHeight="1" x14ac:dyDescent="0.25">
      <c r="A178" s="75"/>
      <c r="B178" s="76"/>
      <c r="C178" s="37"/>
      <c r="D178" s="77"/>
      <c r="E178" s="10" t="s">
        <v>3</v>
      </c>
      <c r="F178" s="8">
        <f t="shared" si="31"/>
        <v>1150.6089999999999</v>
      </c>
      <c r="G178" s="9"/>
      <c r="H178" s="9">
        <v>0</v>
      </c>
      <c r="I178" s="9">
        <v>0</v>
      </c>
      <c r="J178" s="9">
        <v>693.08399999999995</v>
      </c>
      <c r="K178" s="9">
        <v>457.52499999999998</v>
      </c>
      <c r="L178" s="9">
        <v>0</v>
      </c>
      <c r="M178" s="73"/>
      <c r="N178" s="74"/>
      <c r="O178" s="74"/>
    </row>
    <row r="179" spans="1:15" ht="16.2" customHeight="1" x14ac:dyDescent="0.25">
      <c r="A179" s="75"/>
      <c r="B179" s="76"/>
      <c r="C179" s="37"/>
      <c r="D179" s="77"/>
      <c r="E179" s="10" t="s">
        <v>6</v>
      </c>
      <c r="F179" s="8">
        <f t="shared" si="31"/>
        <v>0</v>
      </c>
      <c r="G179" s="9"/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73"/>
      <c r="N179" s="74"/>
      <c r="O179" s="74"/>
    </row>
    <row r="180" spans="1:15" ht="18.600000000000001" customHeight="1" x14ac:dyDescent="0.25">
      <c r="A180" s="75" t="s">
        <v>186</v>
      </c>
      <c r="B180" s="76" t="s">
        <v>62</v>
      </c>
      <c r="C180" s="37"/>
      <c r="D180" s="77"/>
      <c r="E180" s="7" t="s">
        <v>12</v>
      </c>
      <c r="F180" s="8">
        <f t="shared" si="31"/>
        <v>62.402000000000001</v>
      </c>
      <c r="G180" s="9"/>
      <c r="H180" s="9">
        <f>SUM(H181:H183)</f>
        <v>0</v>
      </c>
      <c r="I180" s="9">
        <f>SUM(I181:I183)</f>
        <v>0</v>
      </c>
      <c r="J180" s="9">
        <f>SUM(J181:J183)</f>
        <v>62.402000000000001</v>
      </c>
      <c r="K180" s="9">
        <f>SUM(K181:K183)</f>
        <v>0</v>
      </c>
      <c r="L180" s="9">
        <f>SUM(L181:L183)</f>
        <v>0</v>
      </c>
      <c r="M180" s="73" t="s">
        <v>17</v>
      </c>
      <c r="N180" s="74"/>
      <c r="O180" s="74"/>
    </row>
    <row r="181" spans="1:15" ht="18.600000000000001" customHeight="1" x14ac:dyDescent="0.25">
      <c r="A181" s="75"/>
      <c r="B181" s="76"/>
      <c r="C181" s="37"/>
      <c r="D181" s="77"/>
      <c r="E181" s="10" t="s">
        <v>1</v>
      </c>
      <c r="F181" s="8">
        <f t="shared" si="31"/>
        <v>0</v>
      </c>
      <c r="G181" s="9"/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73"/>
      <c r="N181" s="74"/>
      <c r="O181" s="74"/>
    </row>
    <row r="182" spans="1:15" ht="18.600000000000001" customHeight="1" x14ac:dyDescent="0.25">
      <c r="A182" s="75"/>
      <c r="B182" s="76"/>
      <c r="C182" s="37"/>
      <c r="D182" s="77"/>
      <c r="E182" s="10" t="s">
        <v>2</v>
      </c>
      <c r="F182" s="8">
        <f t="shared" si="31"/>
        <v>0</v>
      </c>
      <c r="G182" s="9"/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73"/>
      <c r="N182" s="74"/>
      <c r="O182" s="74"/>
    </row>
    <row r="183" spans="1:15" ht="18.600000000000001" customHeight="1" x14ac:dyDescent="0.25">
      <c r="A183" s="75"/>
      <c r="B183" s="76"/>
      <c r="C183" s="37"/>
      <c r="D183" s="77"/>
      <c r="E183" s="10" t="s">
        <v>3</v>
      </c>
      <c r="F183" s="8">
        <f t="shared" si="31"/>
        <v>62.402000000000001</v>
      </c>
      <c r="G183" s="9"/>
      <c r="H183" s="9">
        <v>0</v>
      </c>
      <c r="I183" s="9">
        <v>0</v>
      </c>
      <c r="J183" s="9">
        <v>62.402000000000001</v>
      </c>
      <c r="K183" s="9">
        <v>0</v>
      </c>
      <c r="L183" s="9">
        <v>0</v>
      </c>
      <c r="M183" s="73"/>
      <c r="N183" s="74"/>
      <c r="O183" s="74"/>
    </row>
    <row r="184" spans="1:15" ht="18.600000000000001" customHeight="1" x14ac:dyDescent="0.25">
      <c r="A184" s="75"/>
      <c r="B184" s="76"/>
      <c r="C184" s="37"/>
      <c r="D184" s="77"/>
      <c r="E184" s="10" t="s">
        <v>6</v>
      </c>
      <c r="F184" s="8">
        <f t="shared" si="31"/>
        <v>0</v>
      </c>
      <c r="G184" s="9"/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73"/>
      <c r="N184" s="74"/>
      <c r="O184" s="74"/>
    </row>
    <row r="185" spans="1:15" ht="18.600000000000001" customHeight="1" x14ac:dyDescent="0.25">
      <c r="A185" s="75" t="s">
        <v>187</v>
      </c>
      <c r="B185" s="76" t="s">
        <v>63</v>
      </c>
      <c r="C185" s="37"/>
      <c r="D185" s="77"/>
      <c r="E185" s="7" t="s">
        <v>12</v>
      </c>
      <c r="F185" s="8">
        <f t="shared" si="31"/>
        <v>676.55</v>
      </c>
      <c r="G185" s="9"/>
      <c r="H185" s="9">
        <f>SUM(H186:H188)</f>
        <v>0</v>
      </c>
      <c r="I185" s="9">
        <f>SUM(I186:I188)</f>
        <v>0</v>
      </c>
      <c r="J185" s="9">
        <f>SUM(J186:J188)</f>
        <v>256.68900000000002</v>
      </c>
      <c r="K185" s="9">
        <f>SUM(K186:K188)</f>
        <v>419.86099999999999</v>
      </c>
      <c r="L185" s="9">
        <f>SUM(L186:L188)</f>
        <v>0</v>
      </c>
      <c r="M185" s="73" t="s">
        <v>17</v>
      </c>
      <c r="N185" s="74"/>
      <c r="O185" s="74"/>
    </row>
    <row r="186" spans="1:15" ht="18.600000000000001" customHeight="1" x14ac:dyDescent="0.25">
      <c r="A186" s="75"/>
      <c r="B186" s="76"/>
      <c r="C186" s="37"/>
      <c r="D186" s="77"/>
      <c r="E186" s="10" t="s">
        <v>1</v>
      </c>
      <c r="F186" s="8">
        <f t="shared" si="31"/>
        <v>0</v>
      </c>
      <c r="G186" s="9"/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73"/>
      <c r="N186" s="74"/>
      <c r="O186" s="74"/>
    </row>
    <row r="187" spans="1:15" ht="18.600000000000001" customHeight="1" x14ac:dyDescent="0.25">
      <c r="A187" s="75"/>
      <c r="B187" s="76"/>
      <c r="C187" s="37"/>
      <c r="D187" s="77"/>
      <c r="E187" s="10" t="s">
        <v>2</v>
      </c>
      <c r="F187" s="8">
        <f t="shared" si="31"/>
        <v>0</v>
      </c>
      <c r="G187" s="9"/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73"/>
      <c r="N187" s="74"/>
      <c r="O187" s="74"/>
    </row>
    <row r="188" spans="1:15" ht="18.600000000000001" customHeight="1" x14ac:dyDescent="0.25">
      <c r="A188" s="75"/>
      <c r="B188" s="76"/>
      <c r="C188" s="37"/>
      <c r="D188" s="77"/>
      <c r="E188" s="10" t="s">
        <v>3</v>
      </c>
      <c r="F188" s="8">
        <f t="shared" si="31"/>
        <v>676.55</v>
      </c>
      <c r="G188" s="9"/>
      <c r="H188" s="9">
        <v>0</v>
      </c>
      <c r="I188" s="9">
        <v>0</v>
      </c>
      <c r="J188" s="9">
        <v>256.68900000000002</v>
      </c>
      <c r="K188" s="9">
        <v>419.86099999999999</v>
      </c>
      <c r="L188" s="9">
        <v>0</v>
      </c>
      <c r="M188" s="73"/>
      <c r="N188" s="74"/>
      <c r="O188" s="74"/>
    </row>
    <row r="189" spans="1:15" ht="18.600000000000001" customHeight="1" x14ac:dyDescent="0.25">
      <c r="A189" s="75"/>
      <c r="B189" s="76"/>
      <c r="C189" s="37"/>
      <c r="D189" s="77"/>
      <c r="E189" s="10" t="s">
        <v>6</v>
      </c>
      <c r="F189" s="8">
        <f t="shared" si="31"/>
        <v>0</v>
      </c>
      <c r="G189" s="9"/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73"/>
      <c r="N189" s="74"/>
      <c r="O189" s="74"/>
    </row>
    <row r="190" spans="1:15" ht="23.4" customHeight="1" x14ac:dyDescent="0.25">
      <c r="A190" s="75" t="s">
        <v>188</v>
      </c>
      <c r="B190" s="76" t="s">
        <v>161</v>
      </c>
      <c r="C190" s="37"/>
      <c r="D190" s="77"/>
      <c r="E190" s="7" t="s">
        <v>12</v>
      </c>
      <c r="F190" s="8">
        <f t="shared" si="31"/>
        <v>20479.075000000001</v>
      </c>
      <c r="G190" s="9"/>
      <c r="H190" s="9">
        <f>SUM(H191:H193)</f>
        <v>0</v>
      </c>
      <c r="I190" s="9">
        <f>SUM(I191:I193)</f>
        <v>0</v>
      </c>
      <c r="J190" s="9">
        <f>SUM(J191:J193)</f>
        <v>20479.075000000001</v>
      </c>
      <c r="K190" s="9">
        <f>SUM(K191:K193)</f>
        <v>0</v>
      </c>
      <c r="L190" s="9">
        <f>SUM(L191:L193)</f>
        <v>0</v>
      </c>
      <c r="M190" s="78" t="s">
        <v>87</v>
      </c>
      <c r="N190" s="74"/>
      <c r="O190" s="74"/>
    </row>
    <row r="191" spans="1:15" ht="23.4" customHeight="1" x14ac:dyDescent="0.25">
      <c r="A191" s="75"/>
      <c r="B191" s="76"/>
      <c r="C191" s="37"/>
      <c r="D191" s="77"/>
      <c r="E191" s="10" t="s">
        <v>1</v>
      </c>
      <c r="F191" s="8">
        <f t="shared" si="31"/>
        <v>0</v>
      </c>
      <c r="G191" s="9"/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78"/>
      <c r="N191" s="74"/>
      <c r="O191" s="74"/>
    </row>
    <row r="192" spans="1:15" ht="23.4" customHeight="1" x14ac:dyDescent="0.25">
      <c r="A192" s="75"/>
      <c r="B192" s="76"/>
      <c r="C192" s="37"/>
      <c r="D192" s="77"/>
      <c r="E192" s="10" t="s">
        <v>2</v>
      </c>
      <c r="F192" s="8">
        <f t="shared" si="31"/>
        <v>0</v>
      </c>
      <c r="G192" s="9"/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78"/>
      <c r="N192" s="74"/>
      <c r="O192" s="74"/>
    </row>
    <row r="193" spans="1:15" ht="23.4" customHeight="1" x14ac:dyDescent="0.25">
      <c r="A193" s="75"/>
      <c r="B193" s="76"/>
      <c r="C193" s="37"/>
      <c r="D193" s="77"/>
      <c r="E193" s="10" t="s">
        <v>3</v>
      </c>
      <c r="F193" s="8">
        <f t="shared" si="31"/>
        <v>20479.075000000001</v>
      </c>
      <c r="G193" s="9"/>
      <c r="H193" s="9">
        <v>0</v>
      </c>
      <c r="I193" s="9">
        <v>0</v>
      </c>
      <c r="J193" s="9">
        <v>20479.075000000001</v>
      </c>
      <c r="K193" s="9">
        <v>0</v>
      </c>
      <c r="L193" s="9">
        <v>0</v>
      </c>
      <c r="M193" s="78"/>
      <c r="N193" s="74"/>
      <c r="O193" s="74"/>
    </row>
    <row r="194" spans="1:15" ht="23.4" customHeight="1" x14ac:dyDescent="0.25">
      <c r="A194" s="75"/>
      <c r="B194" s="76"/>
      <c r="C194" s="37"/>
      <c r="D194" s="77"/>
      <c r="E194" s="10" t="s">
        <v>6</v>
      </c>
      <c r="F194" s="8">
        <f t="shared" si="31"/>
        <v>0</v>
      </c>
      <c r="G194" s="9"/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78"/>
      <c r="N194" s="74"/>
      <c r="O194" s="74"/>
    </row>
    <row r="195" spans="1:15" ht="17.399999999999999" customHeight="1" x14ac:dyDescent="0.25">
      <c r="A195" s="75" t="s">
        <v>189</v>
      </c>
      <c r="B195" s="76" t="s">
        <v>64</v>
      </c>
      <c r="C195" s="37"/>
      <c r="D195" s="77"/>
      <c r="E195" s="7" t="s">
        <v>12</v>
      </c>
      <c r="F195" s="8">
        <f t="shared" si="31"/>
        <v>1624.4190000000001</v>
      </c>
      <c r="G195" s="9"/>
      <c r="H195" s="9">
        <f>SUM(H196:H198)</f>
        <v>0</v>
      </c>
      <c r="I195" s="9">
        <f>SUM(I196:I198)</f>
        <v>0</v>
      </c>
      <c r="J195" s="9">
        <f>SUM(J196:J198)</f>
        <v>1624.4190000000001</v>
      </c>
      <c r="K195" s="9">
        <f>SUM(K196:K198)</f>
        <v>0</v>
      </c>
      <c r="L195" s="9">
        <f>SUM(L196:L198)</f>
        <v>0</v>
      </c>
      <c r="M195" s="73" t="s">
        <v>17</v>
      </c>
      <c r="N195" s="74"/>
      <c r="O195" s="74"/>
    </row>
    <row r="196" spans="1:15" ht="17.399999999999999" customHeight="1" x14ac:dyDescent="0.25">
      <c r="A196" s="75"/>
      <c r="B196" s="76"/>
      <c r="C196" s="37"/>
      <c r="D196" s="77"/>
      <c r="E196" s="10" t="s">
        <v>1</v>
      </c>
      <c r="F196" s="8">
        <f t="shared" si="31"/>
        <v>0</v>
      </c>
      <c r="G196" s="9"/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73"/>
      <c r="N196" s="74"/>
      <c r="O196" s="74"/>
    </row>
    <row r="197" spans="1:15" ht="17.399999999999999" customHeight="1" x14ac:dyDescent="0.25">
      <c r="A197" s="75"/>
      <c r="B197" s="76"/>
      <c r="C197" s="37"/>
      <c r="D197" s="77"/>
      <c r="E197" s="10" t="s">
        <v>2</v>
      </c>
      <c r="F197" s="8">
        <f t="shared" si="31"/>
        <v>0</v>
      </c>
      <c r="G197" s="9"/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73"/>
      <c r="N197" s="74"/>
      <c r="O197" s="74"/>
    </row>
    <row r="198" spans="1:15" ht="17.399999999999999" customHeight="1" x14ac:dyDescent="0.25">
      <c r="A198" s="75"/>
      <c r="B198" s="76"/>
      <c r="C198" s="37"/>
      <c r="D198" s="77"/>
      <c r="E198" s="10" t="s">
        <v>3</v>
      </c>
      <c r="F198" s="8">
        <f t="shared" si="31"/>
        <v>1624.4190000000001</v>
      </c>
      <c r="G198" s="9"/>
      <c r="H198" s="9">
        <v>0</v>
      </c>
      <c r="I198" s="9">
        <v>0</v>
      </c>
      <c r="J198" s="9">
        <v>1624.4190000000001</v>
      </c>
      <c r="K198" s="9">
        <v>0</v>
      </c>
      <c r="L198" s="9">
        <v>0</v>
      </c>
      <c r="M198" s="73"/>
      <c r="N198" s="74"/>
      <c r="O198" s="74"/>
    </row>
    <row r="199" spans="1:15" ht="17.399999999999999" customHeight="1" x14ac:dyDescent="0.25">
      <c r="A199" s="75"/>
      <c r="B199" s="76"/>
      <c r="C199" s="37"/>
      <c r="D199" s="77"/>
      <c r="E199" s="10" t="s">
        <v>6</v>
      </c>
      <c r="F199" s="8">
        <f t="shared" si="31"/>
        <v>0</v>
      </c>
      <c r="G199" s="9"/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73"/>
      <c r="N199" s="74"/>
      <c r="O199" s="74"/>
    </row>
    <row r="200" spans="1:15" ht="19.2" customHeight="1" x14ac:dyDescent="0.25">
      <c r="A200" s="75" t="s">
        <v>190</v>
      </c>
      <c r="B200" s="117" t="s">
        <v>162</v>
      </c>
      <c r="C200" s="37"/>
      <c r="D200" s="77" t="s">
        <v>101</v>
      </c>
      <c r="E200" s="7" t="s">
        <v>12</v>
      </c>
      <c r="F200" s="8">
        <f t="shared" si="31"/>
        <v>31727.732929999998</v>
      </c>
      <c r="G200" s="9"/>
      <c r="H200" s="9">
        <f>SUM(H201:H203)</f>
        <v>31727.732929999998</v>
      </c>
      <c r="I200" s="9">
        <f>SUM(I201:I203)</f>
        <v>0</v>
      </c>
      <c r="J200" s="9">
        <f>SUM(J201:J203)</f>
        <v>0</v>
      </c>
      <c r="K200" s="9">
        <f>SUM(K201:K203)</f>
        <v>0</v>
      </c>
      <c r="L200" s="9">
        <f>SUM(L201:L203)</f>
        <v>0</v>
      </c>
      <c r="M200" s="73" t="s">
        <v>87</v>
      </c>
      <c r="N200" s="74"/>
      <c r="O200" s="74"/>
    </row>
    <row r="201" spans="1:15" ht="19.2" customHeight="1" x14ac:dyDescent="0.25">
      <c r="A201" s="75"/>
      <c r="B201" s="117"/>
      <c r="C201" s="37"/>
      <c r="D201" s="77"/>
      <c r="E201" s="10" t="s">
        <v>1</v>
      </c>
      <c r="F201" s="8">
        <f t="shared" si="31"/>
        <v>0</v>
      </c>
      <c r="G201" s="9"/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73"/>
      <c r="N201" s="74"/>
      <c r="O201" s="74"/>
    </row>
    <row r="202" spans="1:15" ht="19.2" customHeight="1" x14ac:dyDescent="0.25">
      <c r="A202" s="75"/>
      <c r="B202" s="117"/>
      <c r="C202" s="37"/>
      <c r="D202" s="77"/>
      <c r="E202" s="10" t="s">
        <v>2</v>
      </c>
      <c r="F202" s="8">
        <f t="shared" si="31"/>
        <v>0</v>
      </c>
      <c r="G202" s="9"/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73"/>
      <c r="N202" s="74"/>
      <c r="O202" s="74"/>
    </row>
    <row r="203" spans="1:15" ht="19.2" customHeight="1" x14ac:dyDescent="0.25">
      <c r="A203" s="75"/>
      <c r="B203" s="117"/>
      <c r="C203" s="37"/>
      <c r="D203" s="77"/>
      <c r="E203" s="10" t="s">
        <v>3</v>
      </c>
      <c r="F203" s="8">
        <f t="shared" ref="F203:F224" si="32">SUM(H203:L203)</f>
        <v>31727.732929999998</v>
      </c>
      <c r="G203" s="9"/>
      <c r="H203" s="9">
        <v>31727.732929999998</v>
      </c>
      <c r="I203" s="9">
        <v>0</v>
      </c>
      <c r="J203" s="54">
        <v>0</v>
      </c>
      <c r="K203" s="9">
        <v>0</v>
      </c>
      <c r="L203" s="9">
        <v>0</v>
      </c>
      <c r="M203" s="73"/>
      <c r="N203" s="74"/>
      <c r="O203" s="74"/>
    </row>
    <row r="204" spans="1:15" ht="40.200000000000003" customHeight="1" x14ac:dyDescent="0.25">
      <c r="A204" s="75"/>
      <c r="B204" s="117"/>
      <c r="C204" s="37"/>
      <c r="D204" s="77"/>
      <c r="E204" s="10" t="s">
        <v>6</v>
      </c>
      <c r="F204" s="8">
        <f t="shared" si="32"/>
        <v>0</v>
      </c>
      <c r="G204" s="9"/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73"/>
      <c r="N204" s="74"/>
      <c r="O204" s="74"/>
    </row>
    <row r="205" spans="1:15" s="69" customFormat="1" ht="25.8" customHeight="1" x14ac:dyDescent="0.25">
      <c r="A205" s="118" t="s">
        <v>191</v>
      </c>
      <c r="B205" s="119" t="s">
        <v>214</v>
      </c>
      <c r="C205" s="65"/>
      <c r="D205" s="120" t="s">
        <v>144</v>
      </c>
      <c r="E205" s="66" t="s">
        <v>12</v>
      </c>
      <c r="F205" s="67">
        <f>SUM(F206:F209)</f>
        <v>2449</v>
      </c>
      <c r="G205" s="67">
        <f t="shared" ref="G205:L205" si="33">SUM(G206:G209)</f>
        <v>0</v>
      </c>
      <c r="H205" s="67">
        <f t="shared" si="33"/>
        <v>2449</v>
      </c>
      <c r="I205" s="67">
        <f t="shared" si="33"/>
        <v>0</v>
      </c>
      <c r="J205" s="67">
        <f t="shared" si="33"/>
        <v>0</v>
      </c>
      <c r="K205" s="67">
        <f t="shared" si="33"/>
        <v>0</v>
      </c>
      <c r="L205" s="67">
        <f t="shared" si="33"/>
        <v>0</v>
      </c>
      <c r="M205" s="79" t="s">
        <v>17</v>
      </c>
      <c r="N205" s="80"/>
      <c r="O205" s="80"/>
    </row>
    <row r="206" spans="1:15" s="69" customFormat="1" ht="22.8" customHeight="1" x14ac:dyDescent="0.25">
      <c r="A206" s="118"/>
      <c r="B206" s="119"/>
      <c r="C206" s="65"/>
      <c r="D206" s="120"/>
      <c r="E206" s="70" t="s">
        <v>1</v>
      </c>
      <c r="F206" s="67">
        <f>SUM(H206:L206)</f>
        <v>0</v>
      </c>
      <c r="G206" s="68"/>
      <c r="H206" s="68">
        <v>0</v>
      </c>
      <c r="I206" s="68">
        <v>0</v>
      </c>
      <c r="J206" s="68">
        <v>0</v>
      </c>
      <c r="K206" s="68">
        <v>0</v>
      </c>
      <c r="L206" s="68">
        <v>0</v>
      </c>
      <c r="M206" s="79"/>
      <c r="N206" s="81"/>
      <c r="O206" s="81"/>
    </row>
    <row r="207" spans="1:15" s="69" customFormat="1" ht="25.2" customHeight="1" x14ac:dyDescent="0.25">
      <c r="A207" s="118"/>
      <c r="B207" s="119"/>
      <c r="C207" s="65"/>
      <c r="D207" s="120"/>
      <c r="E207" s="70" t="s">
        <v>2</v>
      </c>
      <c r="F207" s="67">
        <f t="shared" ref="F207:F209" si="34">SUM(H207:L207)</f>
        <v>0</v>
      </c>
      <c r="G207" s="68"/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79"/>
      <c r="N207" s="81"/>
      <c r="O207" s="81"/>
    </row>
    <row r="208" spans="1:15" s="69" customFormat="1" ht="27.6" customHeight="1" x14ac:dyDescent="0.25">
      <c r="A208" s="118"/>
      <c r="B208" s="119"/>
      <c r="C208" s="65"/>
      <c r="D208" s="120"/>
      <c r="E208" s="70" t="s">
        <v>3</v>
      </c>
      <c r="F208" s="67">
        <f t="shared" si="34"/>
        <v>2449</v>
      </c>
      <c r="G208" s="68"/>
      <c r="H208" s="68">
        <f>2069+380</f>
        <v>2449</v>
      </c>
      <c r="I208" s="68">
        <v>0</v>
      </c>
      <c r="J208" s="68">
        <v>0</v>
      </c>
      <c r="K208" s="68">
        <v>0</v>
      </c>
      <c r="L208" s="68">
        <v>0</v>
      </c>
      <c r="M208" s="79"/>
      <c r="N208" s="81"/>
      <c r="O208" s="81"/>
    </row>
    <row r="209" spans="1:15" s="69" customFormat="1" ht="118.8" customHeight="1" x14ac:dyDescent="0.25">
      <c r="A209" s="118"/>
      <c r="B209" s="119"/>
      <c r="C209" s="65"/>
      <c r="D209" s="120"/>
      <c r="E209" s="72" t="s">
        <v>6</v>
      </c>
      <c r="F209" s="67">
        <f t="shared" si="34"/>
        <v>0</v>
      </c>
      <c r="G209" s="68"/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79"/>
      <c r="N209" s="82"/>
      <c r="O209" s="82"/>
    </row>
    <row r="210" spans="1:15" s="69" customFormat="1" ht="20.399999999999999" customHeight="1" x14ac:dyDescent="0.25">
      <c r="A210" s="118" t="s">
        <v>192</v>
      </c>
      <c r="B210" s="119" t="s">
        <v>195</v>
      </c>
      <c r="C210" s="65"/>
      <c r="D210" s="120" t="s">
        <v>215</v>
      </c>
      <c r="E210" s="66" t="s">
        <v>12</v>
      </c>
      <c r="F210" s="67">
        <f>SUM(F211:F214)</f>
        <v>170</v>
      </c>
      <c r="G210" s="68"/>
      <c r="H210" s="67">
        <f t="shared" ref="H210:L210" si="35">SUM(H211:H214)</f>
        <v>170</v>
      </c>
      <c r="I210" s="67">
        <f t="shared" si="35"/>
        <v>0</v>
      </c>
      <c r="J210" s="67">
        <f t="shared" si="35"/>
        <v>0</v>
      </c>
      <c r="K210" s="67">
        <f t="shared" si="35"/>
        <v>0</v>
      </c>
      <c r="L210" s="67">
        <f t="shared" si="35"/>
        <v>0</v>
      </c>
      <c r="M210" s="79" t="s">
        <v>17</v>
      </c>
      <c r="N210" s="80"/>
      <c r="O210" s="80"/>
    </row>
    <row r="211" spans="1:15" s="69" customFormat="1" ht="20.399999999999999" customHeight="1" x14ac:dyDescent="0.25">
      <c r="A211" s="118"/>
      <c r="B211" s="119"/>
      <c r="C211" s="65"/>
      <c r="D211" s="120"/>
      <c r="E211" s="70" t="s">
        <v>1</v>
      </c>
      <c r="F211" s="67">
        <f>SUM(H211:L211)</f>
        <v>0</v>
      </c>
      <c r="G211" s="68"/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79"/>
      <c r="N211" s="81"/>
      <c r="O211" s="81"/>
    </row>
    <row r="212" spans="1:15" s="69" customFormat="1" ht="20.399999999999999" customHeight="1" x14ac:dyDescent="0.25">
      <c r="A212" s="118"/>
      <c r="B212" s="119"/>
      <c r="C212" s="65"/>
      <c r="D212" s="120"/>
      <c r="E212" s="70" t="s">
        <v>2</v>
      </c>
      <c r="F212" s="67">
        <f t="shared" ref="F212:F214" si="36">SUM(H212:L212)</f>
        <v>0</v>
      </c>
      <c r="G212" s="68"/>
      <c r="H212" s="68">
        <v>0</v>
      </c>
      <c r="I212" s="68">
        <v>0</v>
      </c>
      <c r="J212" s="68">
        <v>0</v>
      </c>
      <c r="K212" s="68">
        <v>0</v>
      </c>
      <c r="L212" s="68">
        <v>0</v>
      </c>
      <c r="M212" s="79"/>
      <c r="N212" s="81"/>
      <c r="O212" s="81"/>
    </row>
    <row r="213" spans="1:15" s="69" customFormat="1" ht="20.399999999999999" customHeight="1" x14ac:dyDescent="0.25">
      <c r="A213" s="118"/>
      <c r="B213" s="119"/>
      <c r="C213" s="65"/>
      <c r="D213" s="120"/>
      <c r="E213" s="70" t="s">
        <v>3</v>
      </c>
      <c r="F213" s="67">
        <f t="shared" si="36"/>
        <v>170</v>
      </c>
      <c r="G213" s="68"/>
      <c r="H213" s="68">
        <v>170</v>
      </c>
      <c r="I213" s="68">
        <v>0</v>
      </c>
      <c r="J213" s="68">
        <v>0</v>
      </c>
      <c r="K213" s="68">
        <v>0</v>
      </c>
      <c r="L213" s="68">
        <v>0</v>
      </c>
      <c r="M213" s="79"/>
      <c r="N213" s="81"/>
      <c r="O213" s="81"/>
    </row>
    <row r="214" spans="1:15" s="69" customFormat="1" ht="33" customHeight="1" x14ac:dyDescent="0.25">
      <c r="A214" s="118"/>
      <c r="B214" s="119"/>
      <c r="C214" s="65"/>
      <c r="D214" s="120"/>
      <c r="E214" s="70" t="s">
        <v>6</v>
      </c>
      <c r="F214" s="67">
        <f t="shared" si="36"/>
        <v>0</v>
      </c>
      <c r="G214" s="68"/>
      <c r="H214" s="68">
        <v>0</v>
      </c>
      <c r="I214" s="68">
        <v>0</v>
      </c>
      <c r="J214" s="68">
        <v>0</v>
      </c>
      <c r="K214" s="68">
        <v>0</v>
      </c>
      <c r="L214" s="68">
        <v>0</v>
      </c>
      <c r="M214" s="79"/>
      <c r="N214" s="82"/>
      <c r="O214" s="82"/>
    </row>
    <row r="215" spans="1:15" s="69" customFormat="1" ht="20.399999999999999" customHeight="1" x14ac:dyDescent="0.25">
      <c r="A215" s="118" t="s">
        <v>193</v>
      </c>
      <c r="B215" s="119" t="s">
        <v>196</v>
      </c>
      <c r="C215" s="65"/>
      <c r="D215" s="120" t="s">
        <v>216</v>
      </c>
      <c r="E215" s="66" t="s">
        <v>12</v>
      </c>
      <c r="F215" s="67">
        <f>SUM(F216:F219)</f>
        <v>370</v>
      </c>
      <c r="G215" s="68"/>
      <c r="H215" s="67">
        <f t="shared" ref="H215:L215" si="37">SUM(H216:H219)</f>
        <v>370</v>
      </c>
      <c r="I215" s="67">
        <f t="shared" si="37"/>
        <v>0</v>
      </c>
      <c r="J215" s="67">
        <f t="shared" si="37"/>
        <v>0</v>
      </c>
      <c r="K215" s="67">
        <f t="shared" si="37"/>
        <v>0</v>
      </c>
      <c r="L215" s="67">
        <f t="shared" si="37"/>
        <v>0</v>
      </c>
      <c r="M215" s="79" t="s">
        <v>17</v>
      </c>
      <c r="N215" s="80"/>
      <c r="O215" s="80"/>
    </row>
    <row r="216" spans="1:15" s="69" customFormat="1" ht="20.399999999999999" customHeight="1" x14ac:dyDescent="0.25">
      <c r="A216" s="118"/>
      <c r="B216" s="119"/>
      <c r="C216" s="65"/>
      <c r="D216" s="120"/>
      <c r="E216" s="70" t="s">
        <v>1</v>
      </c>
      <c r="F216" s="67">
        <f>SUM(H216:L216)</f>
        <v>0</v>
      </c>
      <c r="G216" s="68"/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79"/>
      <c r="N216" s="81"/>
      <c r="O216" s="81"/>
    </row>
    <row r="217" spans="1:15" s="69" customFormat="1" ht="20.399999999999999" customHeight="1" x14ac:dyDescent="0.25">
      <c r="A217" s="118"/>
      <c r="B217" s="119"/>
      <c r="C217" s="65"/>
      <c r="D217" s="120"/>
      <c r="E217" s="70" t="s">
        <v>2</v>
      </c>
      <c r="F217" s="67">
        <f t="shared" ref="F217:F219" si="38">SUM(H217:L217)</f>
        <v>0</v>
      </c>
      <c r="G217" s="68"/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79"/>
      <c r="N217" s="81"/>
      <c r="O217" s="81"/>
    </row>
    <row r="218" spans="1:15" s="69" customFormat="1" ht="20.399999999999999" customHeight="1" x14ac:dyDescent="0.25">
      <c r="A218" s="118"/>
      <c r="B218" s="119"/>
      <c r="C218" s="65"/>
      <c r="D218" s="120"/>
      <c r="E218" s="70" t="s">
        <v>3</v>
      </c>
      <c r="F218" s="67">
        <f t="shared" si="38"/>
        <v>370</v>
      </c>
      <c r="G218" s="68"/>
      <c r="H218" s="68">
        <v>370</v>
      </c>
      <c r="I218" s="68">
        <v>0</v>
      </c>
      <c r="J218" s="68">
        <v>0</v>
      </c>
      <c r="K218" s="68">
        <v>0</v>
      </c>
      <c r="L218" s="68">
        <v>0</v>
      </c>
      <c r="M218" s="79"/>
      <c r="N218" s="81"/>
      <c r="O218" s="81"/>
    </row>
    <row r="219" spans="1:15" s="69" customFormat="1" ht="33" customHeight="1" x14ac:dyDescent="0.25">
      <c r="A219" s="118"/>
      <c r="B219" s="119"/>
      <c r="C219" s="65"/>
      <c r="D219" s="120"/>
      <c r="E219" s="70" t="s">
        <v>6</v>
      </c>
      <c r="F219" s="67">
        <f t="shared" si="38"/>
        <v>0</v>
      </c>
      <c r="G219" s="68"/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79"/>
      <c r="N219" s="82"/>
      <c r="O219" s="82"/>
    </row>
    <row r="220" spans="1:15" ht="19.2" customHeight="1" x14ac:dyDescent="0.25">
      <c r="A220" s="75" t="s">
        <v>194</v>
      </c>
      <c r="B220" s="117" t="s">
        <v>163</v>
      </c>
      <c r="C220" s="37"/>
      <c r="D220" s="77"/>
      <c r="E220" s="7" t="s">
        <v>12</v>
      </c>
      <c r="F220" s="8">
        <f t="shared" si="32"/>
        <v>86078.612999999998</v>
      </c>
      <c r="G220" s="9"/>
      <c r="H220" s="9">
        <f>SUM(H221:H223)</f>
        <v>0</v>
      </c>
      <c r="I220" s="9">
        <f>SUM(I221:I223)</f>
        <v>0</v>
      </c>
      <c r="J220" s="9">
        <f>SUM(J221:J223)</f>
        <v>0</v>
      </c>
      <c r="K220" s="9">
        <f>SUM(K221:K223)</f>
        <v>86078.612999999998</v>
      </c>
      <c r="L220" s="9">
        <f>SUM(L221:L223)</f>
        <v>0</v>
      </c>
      <c r="M220" s="78" t="s">
        <v>87</v>
      </c>
      <c r="N220" s="74"/>
      <c r="O220" s="74"/>
    </row>
    <row r="221" spans="1:15" ht="19.2" customHeight="1" x14ac:dyDescent="0.25">
      <c r="A221" s="75"/>
      <c r="B221" s="117"/>
      <c r="C221" s="37"/>
      <c r="D221" s="77"/>
      <c r="E221" s="10" t="s">
        <v>1</v>
      </c>
      <c r="F221" s="8">
        <f t="shared" si="32"/>
        <v>0</v>
      </c>
      <c r="G221" s="9"/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78"/>
      <c r="N221" s="74"/>
      <c r="O221" s="74"/>
    </row>
    <row r="222" spans="1:15" ht="19.2" customHeight="1" x14ac:dyDescent="0.25">
      <c r="A222" s="75"/>
      <c r="B222" s="117"/>
      <c r="C222" s="37"/>
      <c r="D222" s="77"/>
      <c r="E222" s="10" t="s">
        <v>2</v>
      </c>
      <c r="F222" s="8">
        <f t="shared" si="32"/>
        <v>0</v>
      </c>
      <c r="G222" s="9"/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78"/>
      <c r="N222" s="74"/>
      <c r="O222" s="74"/>
    </row>
    <row r="223" spans="1:15" ht="19.2" customHeight="1" x14ac:dyDescent="0.25">
      <c r="A223" s="75"/>
      <c r="B223" s="117"/>
      <c r="C223" s="37"/>
      <c r="D223" s="77"/>
      <c r="E223" s="10" t="s">
        <v>3</v>
      </c>
      <c r="F223" s="8">
        <f t="shared" si="32"/>
        <v>86078.612999999998</v>
      </c>
      <c r="G223" s="9"/>
      <c r="H223" s="9">
        <v>0</v>
      </c>
      <c r="I223" s="9">
        <v>0</v>
      </c>
      <c r="J223" s="9">
        <v>0</v>
      </c>
      <c r="K223" s="9">
        <v>86078.612999999998</v>
      </c>
      <c r="L223" s="9">
        <v>0</v>
      </c>
      <c r="M223" s="78"/>
      <c r="N223" s="74"/>
      <c r="O223" s="74"/>
    </row>
    <row r="224" spans="1:15" ht="38.4" customHeight="1" x14ac:dyDescent="0.25">
      <c r="A224" s="75"/>
      <c r="B224" s="117"/>
      <c r="C224" s="37"/>
      <c r="D224" s="77"/>
      <c r="E224" s="10" t="s">
        <v>6</v>
      </c>
      <c r="F224" s="8">
        <f t="shared" si="32"/>
        <v>0</v>
      </c>
      <c r="G224" s="9"/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78"/>
      <c r="N224" s="74"/>
      <c r="O224" s="74"/>
    </row>
    <row r="225" spans="1:15" ht="34.200000000000003" hidden="1" customHeight="1" x14ac:dyDescent="0.25">
      <c r="A225" s="36"/>
      <c r="B225" s="55"/>
      <c r="C225" s="26"/>
      <c r="D225" s="40"/>
      <c r="E225" s="25"/>
      <c r="F225" s="23"/>
      <c r="G225" s="24"/>
      <c r="H225" s="24"/>
      <c r="I225" s="24"/>
      <c r="J225" s="24"/>
      <c r="K225" s="24"/>
      <c r="L225" s="24"/>
      <c r="M225" s="56"/>
      <c r="N225" s="57"/>
      <c r="O225" s="57"/>
    </row>
    <row r="226" spans="1:15" ht="34.200000000000003" hidden="1" customHeight="1" x14ac:dyDescent="0.25">
      <c r="A226" s="36"/>
      <c r="B226" s="55"/>
      <c r="C226" s="26"/>
      <c r="D226" s="40"/>
      <c r="E226" s="25"/>
      <c r="F226" s="23"/>
      <c r="G226" s="24"/>
      <c r="H226" s="24"/>
      <c r="I226" s="24"/>
      <c r="J226" s="24"/>
      <c r="K226" s="24"/>
      <c r="L226" s="24"/>
      <c r="M226" s="56"/>
      <c r="N226" s="57"/>
      <c r="O226" s="57"/>
    </row>
    <row r="227" spans="1:15" ht="34.200000000000003" hidden="1" customHeight="1" x14ac:dyDescent="0.25">
      <c r="A227" s="36"/>
      <c r="B227" s="55"/>
      <c r="C227" s="26"/>
      <c r="D227" s="40"/>
      <c r="E227" s="25"/>
      <c r="F227" s="23"/>
      <c r="G227" s="24"/>
      <c r="H227" s="24"/>
      <c r="I227" s="24"/>
      <c r="J227" s="24"/>
      <c r="K227" s="24"/>
      <c r="L227" s="24"/>
      <c r="M227" s="56"/>
      <c r="N227" s="57"/>
      <c r="O227" s="57"/>
    </row>
    <row r="228" spans="1:15" ht="34.200000000000003" hidden="1" customHeight="1" x14ac:dyDescent="0.25">
      <c r="A228" s="36"/>
      <c r="B228" s="55"/>
      <c r="C228" s="26"/>
      <c r="D228" s="40"/>
      <c r="E228" s="25"/>
      <c r="F228" s="23"/>
      <c r="G228" s="24"/>
      <c r="H228" s="24"/>
      <c r="I228" s="24"/>
      <c r="J228" s="24"/>
      <c r="K228" s="24"/>
      <c r="L228" s="24"/>
      <c r="M228" s="56"/>
      <c r="N228" s="57"/>
      <c r="O228" s="57"/>
    </row>
    <row r="229" spans="1:15" ht="34.200000000000003" hidden="1" customHeight="1" x14ac:dyDescent="0.25">
      <c r="A229" s="36"/>
      <c r="B229" s="55"/>
      <c r="C229" s="26"/>
      <c r="D229" s="40"/>
      <c r="E229" s="25"/>
      <c r="F229" s="23"/>
      <c r="G229" s="24"/>
      <c r="H229" s="24"/>
      <c r="I229" s="24"/>
      <c r="J229" s="24"/>
      <c r="K229" s="24"/>
      <c r="L229" s="24"/>
      <c r="M229" s="56"/>
      <c r="N229" s="57"/>
      <c r="O229" s="57"/>
    </row>
    <row r="230" spans="1:15" ht="34.200000000000003" hidden="1" customHeight="1" x14ac:dyDescent="0.25">
      <c r="A230" s="36"/>
      <c r="B230" s="55"/>
      <c r="C230" s="26"/>
      <c r="D230" s="40"/>
      <c r="E230" s="25"/>
      <c r="F230" s="23"/>
      <c r="G230" s="24"/>
      <c r="H230" s="24"/>
      <c r="I230" s="24"/>
      <c r="J230" s="24"/>
      <c r="K230" s="24"/>
      <c r="L230" s="24"/>
      <c r="M230" s="56"/>
      <c r="N230" s="57"/>
      <c r="O230" s="57"/>
    </row>
    <row r="231" spans="1:15" ht="22.8" customHeight="1" x14ac:dyDescent="0.25">
      <c r="A231" s="75" t="s">
        <v>197</v>
      </c>
      <c r="B231" s="117" t="s">
        <v>221</v>
      </c>
      <c r="C231" s="58"/>
      <c r="D231" s="77" t="s">
        <v>217</v>
      </c>
      <c r="E231" s="7" t="s">
        <v>12</v>
      </c>
      <c r="F231" s="8">
        <f t="shared" ref="F231:F235" si="39">SUM(H231:L231)</f>
        <v>232.10599999999999</v>
      </c>
      <c r="G231" s="9"/>
      <c r="H231" s="9">
        <f>SUM(H232:H234)</f>
        <v>232.10599999999999</v>
      </c>
      <c r="I231" s="9">
        <f>SUM(I232:I234)</f>
        <v>0</v>
      </c>
      <c r="J231" s="9">
        <f>SUM(J232:J234)</f>
        <v>0</v>
      </c>
      <c r="K231" s="9">
        <f>SUM(K232:K234)</f>
        <v>0</v>
      </c>
      <c r="L231" s="9">
        <f>SUM(L232:L234)</f>
        <v>0</v>
      </c>
      <c r="M231" s="167" t="s">
        <v>49</v>
      </c>
      <c r="N231" s="74"/>
      <c r="O231" s="74"/>
    </row>
    <row r="232" spans="1:15" ht="22.8" customHeight="1" x14ac:dyDescent="0.25">
      <c r="A232" s="75"/>
      <c r="B232" s="117"/>
      <c r="C232" s="58"/>
      <c r="D232" s="77"/>
      <c r="E232" s="10" t="s">
        <v>1</v>
      </c>
      <c r="F232" s="8">
        <f t="shared" si="39"/>
        <v>0</v>
      </c>
      <c r="G232" s="9"/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179"/>
      <c r="N232" s="74"/>
      <c r="O232" s="74"/>
    </row>
    <row r="233" spans="1:15" ht="22.8" customHeight="1" x14ac:dyDescent="0.25">
      <c r="A233" s="75"/>
      <c r="B233" s="117"/>
      <c r="C233" s="58"/>
      <c r="D233" s="77"/>
      <c r="E233" s="10" t="s">
        <v>2</v>
      </c>
      <c r="F233" s="8">
        <f t="shared" si="39"/>
        <v>0</v>
      </c>
      <c r="G233" s="9"/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179"/>
      <c r="N233" s="74"/>
      <c r="O233" s="74"/>
    </row>
    <row r="234" spans="1:15" ht="22.8" customHeight="1" x14ac:dyDescent="0.25">
      <c r="A234" s="75"/>
      <c r="B234" s="117"/>
      <c r="C234" s="58"/>
      <c r="D234" s="77"/>
      <c r="E234" s="10" t="s">
        <v>3</v>
      </c>
      <c r="F234" s="8">
        <f t="shared" si="39"/>
        <v>232.10599999999999</v>
      </c>
      <c r="G234" s="9"/>
      <c r="H234" s="9">
        <v>232.10599999999999</v>
      </c>
      <c r="I234" s="9">
        <v>0</v>
      </c>
      <c r="J234" s="9">
        <v>0</v>
      </c>
      <c r="K234" s="9">
        <v>0</v>
      </c>
      <c r="L234" s="9">
        <v>0</v>
      </c>
      <c r="M234" s="179"/>
      <c r="N234" s="74"/>
      <c r="O234" s="74"/>
    </row>
    <row r="235" spans="1:15" ht="22.8" customHeight="1" x14ac:dyDescent="0.25">
      <c r="A235" s="75"/>
      <c r="B235" s="117"/>
      <c r="C235" s="58"/>
      <c r="D235" s="77"/>
      <c r="E235" s="10" t="s">
        <v>6</v>
      </c>
      <c r="F235" s="8">
        <f t="shared" si="39"/>
        <v>0</v>
      </c>
      <c r="G235" s="9"/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180"/>
      <c r="N235" s="74"/>
      <c r="O235" s="74"/>
    </row>
    <row r="236" spans="1:15" s="69" customFormat="1" ht="15" customHeight="1" x14ac:dyDescent="0.25">
      <c r="A236" s="118" t="s">
        <v>198</v>
      </c>
      <c r="B236" s="119" t="s">
        <v>218</v>
      </c>
      <c r="C236" s="65"/>
      <c r="D236" s="120" t="s">
        <v>219</v>
      </c>
      <c r="E236" s="66" t="s">
        <v>12</v>
      </c>
      <c r="F236" s="67">
        <f t="shared" ref="F236:F240" si="40">SUM(H236:L236)</f>
        <v>100</v>
      </c>
      <c r="G236" s="68"/>
      <c r="H236" s="68">
        <f>SUM(H237:H239)</f>
        <v>100</v>
      </c>
      <c r="I236" s="68">
        <f>SUM(I237:I239)</f>
        <v>0</v>
      </c>
      <c r="J236" s="68">
        <f>SUM(J237:J239)</f>
        <v>0</v>
      </c>
      <c r="K236" s="68">
        <f>SUM(K237:K239)</f>
        <v>0</v>
      </c>
      <c r="L236" s="68">
        <f>SUM(L237:L239)</f>
        <v>0</v>
      </c>
      <c r="M236" s="79" t="s">
        <v>17</v>
      </c>
      <c r="N236" s="80"/>
      <c r="O236" s="80"/>
    </row>
    <row r="237" spans="1:15" s="69" customFormat="1" ht="15" customHeight="1" x14ac:dyDescent="0.25">
      <c r="A237" s="118"/>
      <c r="B237" s="119"/>
      <c r="C237" s="65"/>
      <c r="D237" s="120"/>
      <c r="E237" s="70" t="s">
        <v>1</v>
      </c>
      <c r="F237" s="67">
        <f t="shared" si="40"/>
        <v>0</v>
      </c>
      <c r="G237" s="68"/>
      <c r="H237" s="68">
        <v>0</v>
      </c>
      <c r="I237" s="68">
        <v>0</v>
      </c>
      <c r="J237" s="68">
        <v>0</v>
      </c>
      <c r="K237" s="68">
        <v>0</v>
      </c>
      <c r="L237" s="68">
        <v>0</v>
      </c>
      <c r="M237" s="79"/>
      <c r="N237" s="81"/>
      <c r="O237" s="81"/>
    </row>
    <row r="238" spans="1:15" s="69" customFormat="1" ht="15" customHeight="1" x14ac:dyDescent="0.25">
      <c r="A238" s="118"/>
      <c r="B238" s="119"/>
      <c r="C238" s="65"/>
      <c r="D238" s="120"/>
      <c r="E238" s="70" t="s">
        <v>2</v>
      </c>
      <c r="F238" s="67">
        <f t="shared" si="40"/>
        <v>0</v>
      </c>
      <c r="G238" s="68"/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79"/>
      <c r="N238" s="81"/>
      <c r="O238" s="81"/>
    </row>
    <row r="239" spans="1:15" s="69" customFormat="1" ht="15" customHeight="1" x14ac:dyDescent="0.25">
      <c r="A239" s="118"/>
      <c r="B239" s="119"/>
      <c r="C239" s="65"/>
      <c r="D239" s="120"/>
      <c r="E239" s="70" t="s">
        <v>3</v>
      </c>
      <c r="F239" s="67">
        <f t="shared" si="40"/>
        <v>100</v>
      </c>
      <c r="G239" s="68"/>
      <c r="H239" s="68">
        <v>100</v>
      </c>
      <c r="I239" s="68">
        <v>0</v>
      </c>
      <c r="J239" s="68">
        <v>0</v>
      </c>
      <c r="K239" s="68">
        <v>0</v>
      </c>
      <c r="L239" s="68">
        <v>0</v>
      </c>
      <c r="M239" s="79"/>
      <c r="N239" s="81"/>
      <c r="O239" s="81"/>
    </row>
    <row r="240" spans="1:15" s="69" customFormat="1" ht="15" customHeight="1" x14ac:dyDescent="0.25">
      <c r="A240" s="118"/>
      <c r="B240" s="119"/>
      <c r="C240" s="65"/>
      <c r="D240" s="120"/>
      <c r="E240" s="70" t="s">
        <v>6</v>
      </c>
      <c r="F240" s="67">
        <f t="shared" si="40"/>
        <v>0</v>
      </c>
      <c r="G240" s="68"/>
      <c r="H240" s="68">
        <v>0</v>
      </c>
      <c r="I240" s="68">
        <v>0</v>
      </c>
      <c r="J240" s="68">
        <v>0</v>
      </c>
      <c r="K240" s="68">
        <v>0</v>
      </c>
      <c r="L240" s="68">
        <v>0</v>
      </c>
      <c r="M240" s="79"/>
      <c r="N240" s="82"/>
      <c r="O240" s="82"/>
    </row>
    <row r="241" spans="1:15" s="69" customFormat="1" ht="15" customHeight="1" x14ac:dyDescent="0.25">
      <c r="A241" s="118" t="s">
        <v>199</v>
      </c>
      <c r="B241" s="119" t="s">
        <v>200</v>
      </c>
      <c r="C241" s="65"/>
      <c r="D241" s="120" t="s">
        <v>220</v>
      </c>
      <c r="E241" s="66" t="s">
        <v>12</v>
      </c>
      <c r="F241" s="67">
        <f t="shared" ref="F241:F245" si="41">SUM(H241:L241)</f>
        <v>200</v>
      </c>
      <c r="G241" s="68"/>
      <c r="H241" s="68">
        <f>SUM(H242:H244)</f>
        <v>200</v>
      </c>
      <c r="I241" s="68">
        <f>SUM(I242:I244)</f>
        <v>0</v>
      </c>
      <c r="J241" s="68">
        <f>SUM(J242:J244)</f>
        <v>0</v>
      </c>
      <c r="K241" s="68">
        <f>SUM(K242:K244)</f>
        <v>0</v>
      </c>
      <c r="L241" s="68">
        <f>SUM(L242:L244)</f>
        <v>0</v>
      </c>
      <c r="M241" s="79" t="s">
        <v>17</v>
      </c>
      <c r="N241" s="80"/>
      <c r="O241" s="80"/>
    </row>
    <row r="242" spans="1:15" s="69" customFormat="1" ht="15" customHeight="1" x14ac:dyDescent="0.25">
      <c r="A242" s="118"/>
      <c r="B242" s="119"/>
      <c r="C242" s="65"/>
      <c r="D242" s="120"/>
      <c r="E242" s="70" t="s">
        <v>1</v>
      </c>
      <c r="F242" s="67">
        <f t="shared" si="41"/>
        <v>0</v>
      </c>
      <c r="G242" s="68"/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79"/>
      <c r="N242" s="81"/>
      <c r="O242" s="81"/>
    </row>
    <row r="243" spans="1:15" s="69" customFormat="1" ht="15" customHeight="1" x14ac:dyDescent="0.25">
      <c r="A243" s="118"/>
      <c r="B243" s="119"/>
      <c r="C243" s="65"/>
      <c r="D243" s="120"/>
      <c r="E243" s="70" t="s">
        <v>2</v>
      </c>
      <c r="F243" s="67">
        <f t="shared" si="41"/>
        <v>0</v>
      </c>
      <c r="G243" s="68"/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79"/>
      <c r="N243" s="81"/>
      <c r="O243" s="81"/>
    </row>
    <row r="244" spans="1:15" s="69" customFormat="1" ht="15" customHeight="1" x14ac:dyDescent="0.25">
      <c r="A244" s="118"/>
      <c r="B244" s="119"/>
      <c r="C244" s="65"/>
      <c r="D244" s="120"/>
      <c r="E244" s="70" t="s">
        <v>3</v>
      </c>
      <c r="F244" s="67">
        <f t="shared" si="41"/>
        <v>200</v>
      </c>
      <c r="G244" s="68"/>
      <c r="H244" s="68">
        <v>200</v>
      </c>
      <c r="I244" s="68">
        <v>0</v>
      </c>
      <c r="J244" s="68">
        <v>0</v>
      </c>
      <c r="K244" s="68">
        <v>0</v>
      </c>
      <c r="L244" s="68">
        <v>0</v>
      </c>
      <c r="M244" s="79"/>
      <c r="N244" s="81"/>
      <c r="O244" s="81"/>
    </row>
    <row r="245" spans="1:15" s="69" customFormat="1" ht="15" customHeight="1" x14ac:dyDescent="0.25">
      <c r="A245" s="118"/>
      <c r="B245" s="119"/>
      <c r="C245" s="65"/>
      <c r="D245" s="120"/>
      <c r="E245" s="70" t="s">
        <v>6</v>
      </c>
      <c r="F245" s="67">
        <f t="shared" si="41"/>
        <v>0</v>
      </c>
      <c r="G245" s="68"/>
      <c r="H245" s="68">
        <v>0</v>
      </c>
      <c r="I245" s="68">
        <v>0</v>
      </c>
      <c r="J245" s="68">
        <v>0</v>
      </c>
      <c r="K245" s="68">
        <v>0</v>
      </c>
      <c r="L245" s="68">
        <v>0</v>
      </c>
      <c r="M245" s="79"/>
      <c r="N245" s="82"/>
      <c r="O245" s="82"/>
    </row>
    <row r="246" spans="1:15" ht="16.5" customHeight="1" x14ac:dyDescent="0.25">
      <c r="A246" s="97" t="s">
        <v>25</v>
      </c>
      <c r="B246" s="89" t="s">
        <v>91</v>
      </c>
      <c r="C246" s="112"/>
      <c r="D246" s="90" t="s">
        <v>102</v>
      </c>
      <c r="E246" s="14" t="s">
        <v>12</v>
      </c>
      <c r="F246" s="15">
        <f t="shared" ref="F246:F287" si="42">H246+I246+J246+K246+L246</f>
        <v>291141</v>
      </c>
      <c r="G246" s="16"/>
      <c r="H246" s="15">
        <f>H247+H248+H249+H250</f>
        <v>54551</v>
      </c>
      <c r="I246" s="15">
        <f t="shared" ref="I246:K246" si="43">I247+I248+I249+I250</f>
        <v>58639</v>
      </c>
      <c r="J246" s="15">
        <f t="shared" si="43"/>
        <v>60246</v>
      </c>
      <c r="K246" s="15">
        <f t="shared" si="43"/>
        <v>57459</v>
      </c>
      <c r="L246" s="15">
        <f>L247+L248+L249+L250</f>
        <v>60246</v>
      </c>
      <c r="M246" s="86" t="s">
        <v>87</v>
      </c>
      <c r="N246" s="85"/>
      <c r="O246" s="85"/>
    </row>
    <row r="247" spans="1:15" ht="16.5" customHeight="1" x14ac:dyDescent="0.25">
      <c r="A247" s="97"/>
      <c r="B247" s="89"/>
      <c r="C247" s="112"/>
      <c r="D247" s="90"/>
      <c r="E247" s="17" t="s">
        <v>1</v>
      </c>
      <c r="F247" s="15">
        <f t="shared" si="42"/>
        <v>0</v>
      </c>
      <c r="G247" s="16"/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86"/>
      <c r="N247" s="85"/>
      <c r="O247" s="85"/>
    </row>
    <row r="248" spans="1:15" ht="16.5" customHeight="1" x14ac:dyDescent="0.25">
      <c r="A248" s="97"/>
      <c r="B248" s="89"/>
      <c r="C248" s="112"/>
      <c r="D248" s="90"/>
      <c r="E248" s="17" t="s">
        <v>2</v>
      </c>
      <c r="F248" s="15">
        <f t="shared" si="42"/>
        <v>0</v>
      </c>
      <c r="G248" s="16"/>
      <c r="H248" s="16">
        <f>H253+H278</f>
        <v>0</v>
      </c>
      <c r="I248" s="16">
        <f t="shared" ref="I248:L248" si="44">I253+I278</f>
        <v>0</v>
      </c>
      <c r="J248" s="16">
        <f t="shared" si="44"/>
        <v>0</v>
      </c>
      <c r="K248" s="16">
        <f t="shared" si="44"/>
        <v>0</v>
      </c>
      <c r="L248" s="16">
        <f t="shared" si="44"/>
        <v>0</v>
      </c>
      <c r="M248" s="86"/>
      <c r="N248" s="85"/>
      <c r="O248" s="85"/>
    </row>
    <row r="249" spans="1:15" ht="16.5" customHeight="1" x14ac:dyDescent="0.25">
      <c r="A249" s="97"/>
      <c r="B249" s="89"/>
      <c r="C249" s="112"/>
      <c r="D249" s="90"/>
      <c r="E249" s="17" t="s">
        <v>3</v>
      </c>
      <c r="F249" s="15">
        <f t="shared" si="42"/>
        <v>291141</v>
      </c>
      <c r="G249" s="16"/>
      <c r="H249" s="16">
        <f>H254+H279</f>
        <v>54551</v>
      </c>
      <c r="I249" s="16">
        <f t="shared" ref="I249:L249" si="45">I254+I279</f>
        <v>58639</v>
      </c>
      <c r="J249" s="16">
        <f t="shared" si="45"/>
        <v>60246</v>
      </c>
      <c r="K249" s="16">
        <f t="shared" si="45"/>
        <v>57459</v>
      </c>
      <c r="L249" s="16">
        <f t="shared" si="45"/>
        <v>60246</v>
      </c>
      <c r="M249" s="86"/>
      <c r="N249" s="85"/>
      <c r="O249" s="85"/>
    </row>
    <row r="250" spans="1:15" ht="52.2" customHeight="1" x14ac:dyDescent="0.25">
      <c r="A250" s="97"/>
      <c r="B250" s="89"/>
      <c r="C250" s="112"/>
      <c r="D250" s="90"/>
      <c r="E250" s="17" t="s">
        <v>6</v>
      </c>
      <c r="F250" s="15">
        <f t="shared" si="42"/>
        <v>0</v>
      </c>
      <c r="G250" s="16"/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86"/>
      <c r="N250" s="85"/>
      <c r="O250" s="85"/>
    </row>
    <row r="251" spans="1:15" s="33" customFormat="1" ht="16.5" customHeight="1" x14ac:dyDescent="0.25">
      <c r="A251" s="99" t="s">
        <v>26</v>
      </c>
      <c r="B251" s="96" t="s">
        <v>113</v>
      </c>
      <c r="C251" s="113"/>
      <c r="D251" s="108" t="s">
        <v>103</v>
      </c>
      <c r="E251" s="30" t="s">
        <v>12</v>
      </c>
      <c r="F251" s="31">
        <f t="shared" si="42"/>
        <v>290841</v>
      </c>
      <c r="G251" s="32"/>
      <c r="H251" s="31">
        <f>H252+H253+H254+H255</f>
        <v>54251</v>
      </c>
      <c r="I251" s="31">
        <f t="shared" ref="I251:K251" si="46">I252+I253+I254+I255</f>
        <v>58639</v>
      </c>
      <c r="J251" s="31">
        <f t="shared" si="46"/>
        <v>60246</v>
      </c>
      <c r="K251" s="31">
        <f t="shared" si="46"/>
        <v>57459</v>
      </c>
      <c r="L251" s="31">
        <f>L252+L253+L254+L255</f>
        <v>60246</v>
      </c>
      <c r="M251" s="107" t="s">
        <v>17</v>
      </c>
      <c r="N251" s="95"/>
      <c r="O251" s="95"/>
    </row>
    <row r="252" spans="1:15" s="33" customFormat="1" ht="16.5" customHeight="1" x14ac:dyDescent="0.25">
      <c r="A252" s="99"/>
      <c r="B252" s="96"/>
      <c r="C252" s="113"/>
      <c r="D252" s="108"/>
      <c r="E252" s="34" t="s">
        <v>1</v>
      </c>
      <c r="F252" s="31">
        <f t="shared" si="42"/>
        <v>0</v>
      </c>
      <c r="G252" s="32"/>
      <c r="H252" s="32">
        <v>0</v>
      </c>
      <c r="I252" s="32">
        <v>0</v>
      </c>
      <c r="J252" s="32">
        <v>0</v>
      </c>
      <c r="K252" s="32">
        <v>0</v>
      </c>
      <c r="L252" s="32">
        <v>0</v>
      </c>
      <c r="M252" s="107"/>
      <c r="N252" s="95"/>
      <c r="O252" s="95"/>
    </row>
    <row r="253" spans="1:15" s="33" customFormat="1" ht="16.5" customHeight="1" x14ac:dyDescent="0.25">
      <c r="A253" s="99"/>
      <c r="B253" s="96"/>
      <c r="C253" s="113"/>
      <c r="D253" s="108"/>
      <c r="E253" s="34" t="s">
        <v>2</v>
      </c>
      <c r="F253" s="31">
        <f t="shared" si="42"/>
        <v>0</v>
      </c>
      <c r="G253" s="32"/>
      <c r="H253" s="32">
        <f>H258</f>
        <v>0</v>
      </c>
      <c r="I253" s="32">
        <f t="shared" ref="I253:L253" si="47">I258</f>
        <v>0</v>
      </c>
      <c r="J253" s="32">
        <f t="shared" si="47"/>
        <v>0</v>
      </c>
      <c r="K253" s="32">
        <f t="shared" si="47"/>
        <v>0</v>
      </c>
      <c r="L253" s="32">
        <f t="shared" si="47"/>
        <v>0</v>
      </c>
      <c r="M253" s="107"/>
      <c r="N253" s="95"/>
      <c r="O253" s="95"/>
    </row>
    <row r="254" spans="1:15" s="33" customFormat="1" ht="16.5" customHeight="1" x14ac:dyDescent="0.25">
      <c r="A254" s="99"/>
      <c r="B254" s="96"/>
      <c r="C254" s="113"/>
      <c r="D254" s="108"/>
      <c r="E254" s="34" t="s">
        <v>3</v>
      </c>
      <c r="F254" s="31">
        <f t="shared" si="42"/>
        <v>290841</v>
      </c>
      <c r="G254" s="32"/>
      <c r="H254" s="32">
        <f>H259+H264+H269</f>
        <v>54251</v>
      </c>
      <c r="I254" s="32">
        <f t="shared" ref="I254:L254" si="48">I259+I264+I269</f>
        <v>58639</v>
      </c>
      <c r="J254" s="32">
        <f t="shared" si="48"/>
        <v>60246</v>
      </c>
      <c r="K254" s="32">
        <f t="shared" si="48"/>
        <v>57459</v>
      </c>
      <c r="L254" s="32">
        <f t="shared" si="48"/>
        <v>60246</v>
      </c>
      <c r="M254" s="107"/>
      <c r="N254" s="95"/>
      <c r="O254" s="95"/>
    </row>
    <row r="255" spans="1:15" s="33" customFormat="1" ht="16.5" customHeight="1" x14ac:dyDescent="0.25">
      <c r="A255" s="99"/>
      <c r="B255" s="96"/>
      <c r="C255" s="113"/>
      <c r="D255" s="108"/>
      <c r="E255" s="34" t="s">
        <v>6</v>
      </c>
      <c r="F255" s="31">
        <f t="shared" si="42"/>
        <v>0</v>
      </c>
      <c r="G255" s="32"/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107"/>
      <c r="N255" s="95"/>
      <c r="O255" s="95"/>
    </row>
    <row r="256" spans="1:15" ht="16.5" customHeight="1" x14ac:dyDescent="0.25">
      <c r="A256" s="75" t="s">
        <v>76</v>
      </c>
      <c r="B256" s="115" t="s">
        <v>79</v>
      </c>
      <c r="C256" s="131"/>
      <c r="D256" s="77" t="s">
        <v>103</v>
      </c>
      <c r="E256" s="7" t="s">
        <v>12</v>
      </c>
      <c r="F256" s="8">
        <f t="shared" ref="F256:F260" si="49">H256+I256+J256+K256+L256</f>
        <v>274229</v>
      </c>
      <c r="G256" s="9"/>
      <c r="H256" s="8">
        <f>H257+H258+H259+H260</f>
        <v>50452</v>
      </c>
      <c r="I256" s="8">
        <f t="shared" ref="I256:K256" si="50">I257+I258+I259+I260</f>
        <v>55990</v>
      </c>
      <c r="J256" s="8">
        <f t="shared" si="50"/>
        <v>55929</v>
      </c>
      <c r="K256" s="8">
        <f t="shared" si="50"/>
        <v>55929</v>
      </c>
      <c r="L256" s="8">
        <f>L257+L258+L259+L260</f>
        <v>55929</v>
      </c>
      <c r="M256" s="73" t="s">
        <v>17</v>
      </c>
      <c r="N256" s="92"/>
      <c r="O256" s="92"/>
    </row>
    <row r="257" spans="1:15" ht="16.5" customHeight="1" x14ac:dyDescent="0.25">
      <c r="A257" s="75"/>
      <c r="B257" s="115"/>
      <c r="C257" s="131"/>
      <c r="D257" s="77"/>
      <c r="E257" s="10" t="s">
        <v>1</v>
      </c>
      <c r="F257" s="8">
        <f t="shared" si="49"/>
        <v>0</v>
      </c>
      <c r="G257" s="9"/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73"/>
      <c r="N257" s="93"/>
      <c r="O257" s="93"/>
    </row>
    <row r="258" spans="1:15" ht="16.5" customHeight="1" x14ac:dyDescent="0.25">
      <c r="A258" s="75"/>
      <c r="B258" s="115"/>
      <c r="C258" s="131"/>
      <c r="D258" s="77"/>
      <c r="E258" s="10" t="s">
        <v>2</v>
      </c>
      <c r="F258" s="8">
        <f t="shared" si="49"/>
        <v>0</v>
      </c>
      <c r="G258" s="9"/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73"/>
      <c r="N258" s="93"/>
      <c r="O258" s="93"/>
    </row>
    <row r="259" spans="1:15" ht="16.5" customHeight="1" x14ac:dyDescent="0.25">
      <c r="A259" s="75"/>
      <c r="B259" s="115"/>
      <c r="C259" s="131"/>
      <c r="D259" s="77"/>
      <c r="E259" s="10" t="s">
        <v>3</v>
      </c>
      <c r="F259" s="8">
        <f t="shared" si="49"/>
        <v>274229</v>
      </c>
      <c r="G259" s="9"/>
      <c r="H259" s="9">
        <f>50452-H258</f>
        <v>50452</v>
      </c>
      <c r="I259" s="9">
        <f>55990-I258</f>
        <v>55990</v>
      </c>
      <c r="J259" s="9">
        <f>55929-J258</f>
        <v>55929</v>
      </c>
      <c r="K259" s="9">
        <f>55929-K258</f>
        <v>55929</v>
      </c>
      <c r="L259" s="9">
        <f>55929-L258</f>
        <v>55929</v>
      </c>
      <c r="M259" s="73"/>
      <c r="N259" s="93"/>
      <c r="O259" s="93"/>
    </row>
    <row r="260" spans="1:15" ht="16.5" customHeight="1" x14ac:dyDescent="0.25">
      <c r="A260" s="75"/>
      <c r="B260" s="115"/>
      <c r="C260" s="131"/>
      <c r="D260" s="77"/>
      <c r="E260" s="10" t="s">
        <v>6</v>
      </c>
      <c r="F260" s="8">
        <f t="shared" si="49"/>
        <v>0</v>
      </c>
      <c r="G260" s="9"/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73"/>
      <c r="N260" s="94"/>
      <c r="O260" s="94"/>
    </row>
    <row r="261" spans="1:15" ht="16.5" customHeight="1" x14ac:dyDescent="0.25">
      <c r="A261" s="75" t="s">
        <v>77</v>
      </c>
      <c r="B261" s="76" t="s">
        <v>21</v>
      </c>
      <c r="C261" s="37"/>
      <c r="D261" s="77" t="s">
        <v>103</v>
      </c>
      <c r="E261" s="7" t="s">
        <v>12</v>
      </c>
      <c r="F261" s="8">
        <f t="shared" si="42"/>
        <v>1552</v>
      </c>
      <c r="G261" s="9"/>
      <c r="H261" s="8">
        <f>H262+H263+H264+H265</f>
        <v>433</v>
      </c>
      <c r="I261" s="8">
        <f t="shared" ref="I261:K261" si="51">I262+I263+I264+I265</f>
        <v>1119</v>
      </c>
      <c r="J261" s="8">
        <f t="shared" si="51"/>
        <v>0</v>
      </c>
      <c r="K261" s="8">
        <f t="shared" si="51"/>
        <v>0</v>
      </c>
      <c r="L261" s="8">
        <f>L262+L263+L264+L265</f>
        <v>0</v>
      </c>
      <c r="M261" s="73" t="s">
        <v>17</v>
      </c>
      <c r="N261" s="83"/>
      <c r="O261" s="83"/>
    </row>
    <row r="262" spans="1:15" ht="16.5" customHeight="1" x14ac:dyDescent="0.25">
      <c r="A262" s="75"/>
      <c r="B262" s="76"/>
      <c r="C262" s="37"/>
      <c r="D262" s="77"/>
      <c r="E262" s="10" t="s">
        <v>1</v>
      </c>
      <c r="F262" s="8">
        <f t="shared" si="42"/>
        <v>0</v>
      </c>
      <c r="G262" s="9"/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73"/>
      <c r="N262" s="83"/>
      <c r="O262" s="83"/>
    </row>
    <row r="263" spans="1:15" ht="16.5" customHeight="1" x14ac:dyDescent="0.25">
      <c r="A263" s="75"/>
      <c r="B263" s="76"/>
      <c r="C263" s="37"/>
      <c r="D263" s="77"/>
      <c r="E263" s="10" t="s">
        <v>2</v>
      </c>
      <c r="F263" s="8">
        <f t="shared" si="42"/>
        <v>0</v>
      </c>
      <c r="G263" s="9"/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73"/>
      <c r="N263" s="83"/>
      <c r="O263" s="83"/>
    </row>
    <row r="264" spans="1:15" ht="16.5" customHeight="1" x14ac:dyDescent="0.25">
      <c r="A264" s="75"/>
      <c r="B264" s="76"/>
      <c r="C264" s="37"/>
      <c r="D264" s="77"/>
      <c r="E264" s="10" t="s">
        <v>3</v>
      </c>
      <c r="F264" s="8">
        <f t="shared" si="42"/>
        <v>1552</v>
      </c>
      <c r="G264" s="9"/>
      <c r="H264" s="9">
        <v>433</v>
      </c>
      <c r="I264" s="9">
        <v>1119</v>
      </c>
      <c r="J264" s="9">
        <v>0</v>
      </c>
      <c r="K264" s="9">
        <v>0</v>
      </c>
      <c r="L264" s="9">
        <v>0</v>
      </c>
      <c r="M264" s="73"/>
      <c r="N264" s="83"/>
      <c r="O264" s="83"/>
    </row>
    <row r="265" spans="1:15" ht="16.5" customHeight="1" x14ac:dyDescent="0.25">
      <c r="A265" s="75"/>
      <c r="B265" s="76"/>
      <c r="C265" s="37"/>
      <c r="D265" s="77"/>
      <c r="E265" s="10" t="s">
        <v>6</v>
      </c>
      <c r="F265" s="8">
        <f t="shared" si="42"/>
        <v>0</v>
      </c>
      <c r="G265" s="9"/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73"/>
      <c r="N265" s="83"/>
      <c r="O265" s="83"/>
    </row>
    <row r="266" spans="1:15" ht="24.75" customHeight="1" x14ac:dyDescent="0.25">
      <c r="A266" s="75" t="s">
        <v>78</v>
      </c>
      <c r="B266" s="76" t="s">
        <v>22</v>
      </c>
      <c r="C266" s="37"/>
      <c r="D266" s="77" t="s">
        <v>103</v>
      </c>
      <c r="E266" s="7" t="s">
        <v>12</v>
      </c>
      <c r="F266" s="8">
        <f t="shared" si="42"/>
        <v>15060</v>
      </c>
      <c r="G266" s="9"/>
      <c r="H266" s="8">
        <f>H267+H268+H269+H270</f>
        <v>3366</v>
      </c>
      <c r="I266" s="8">
        <f t="shared" ref="I266:K266" si="52">I267+I268+I269+I270</f>
        <v>1530</v>
      </c>
      <c r="J266" s="8">
        <f t="shared" si="52"/>
        <v>4317</v>
      </c>
      <c r="K266" s="8">
        <f t="shared" si="52"/>
        <v>1530</v>
      </c>
      <c r="L266" s="8">
        <f>L267+L268+L269+L270</f>
        <v>4317</v>
      </c>
      <c r="M266" s="73" t="s">
        <v>17</v>
      </c>
      <c r="N266" s="83"/>
      <c r="O266" s="83"/>
    </row>
    <row r="267" spans="1:15" ht="27.75" customHeight="1" x14ac:dyDescent="0.25">
      <c r="A267" s="75"/>
      <c r="B267" s="76"/>
      <c r="C267" s="37"/>
      <c r="D267" s="77"/>
      <c r="E267" s="10" t="s">
        <v>1</v>
      </c>
      <c r="F267" s="8">
        <f t="shared" si="42"/>
        <v>0</v>
      </c>
      <c r="G267" s="9"/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73"/>
      <c r="N267" s="83"/>
      <c r="O267" s="83"/>
    </row>
    <row r="268" spans="1:15" ht="26.25" customHeight="1" x14ac:dyDescent="0.25">
      <c r="A268" s="75"/>
      <c r="B268" s="76"/>
      <c r="C268" s="37"/>
      <c r="D268" s="77"/>
      <c r="E268" s="10" t="s">
        <v>2</v>
      </c>
      <c r="F268" s="8">
        <f t="shared" si="42"/>
        <v>0</v>
      </c>
      <c r="G268" s="9"/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73"/>
      <c r="N268" s="83"/>
      <c r="O268" s="83"/>
    </row>
    <row r="269" spans="1:15" ht="26.25" customHeight="1" x14ac:dyDescent="0.25">
      <c r="A269" s="75"/>
      <c r="B269" s="76"/>
      <c r="C269" s="37"/>
      <c r="D269" s="77"/>
      <c r="E269" s="10" t="s">
        <v>3</v>
      </c>
      <c r="F269" s="8">
        <f t="shared" si="42"/>
        <v>15060</v>
      </c>
      <c r="G269" s="9"/>
      <c r="H269" s="9">
        <v>3366</v>
      </c>
      <c r="I269" s="9">
        <v>1530</v>
      </c>
      <c r="J269" s="9">
        <v>4317</v>
      </c>
      <c r="K269" s="9">
        <v>1530</v>
      </c>
      <c r="L269" s="9">
        <v>4317</v>
      </c>
      <c r="M269" s="73"/>
      <c r="N269" s="83"/>
      <c r="O269" s="83"/>
    </row>
    <row r="270" spans="1:15" ht="24" customHeight="1" x14ac:dyDescent="0.25">
      <c r="A270" s="75"/>
      <c r="B270" s="76"/>
      <c r="C270" s="37"/>
      <c r="D270" s="77"/>
      <c r="E270" s="10" t="s">
        <v>6</v>
      </c>
      <c r="F270" s="8">
        <f t="shared" si="42"/>
        <v>0</v>
      </c>
      <c r="G270" s="9"/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73"/>
      <c r="N270" s="83"/>
      <c r="O270" s="83"/>
    </row>
    <row r="271" spans="1:15" ht="21" hidden="1" customHeight="1" x14ac:dyDescent="0.25">
      <c r="A271" s="150" t="s">
        <v>28</v>
      </c>
      <c r="B271" s="151" t="s">
        <v>23</v>
      </c>
      <c r="C271" s="26"/>
      <c r="D271" s="106"/>
      <c r="E271" s="22" t="s">
        <v>12</v>
      </c>
      <c r="F271" s="23">
        <f t="shared" si="42"/>
        <v>0</v>
      </c>
      <c r="G271" s="24"/>
      <c r="H271" s="23">
        <f>H272+H273+H274+H275</f>
        <v>0</v>
      </c>
      <c r="I271" s="23">
        <f t="shared" ref="I271:K271" si="53">I272+I273+I274+I275</f>
        <v>0</v>
      </c>
      <c r="J271" s="23">
        <f t="shared" si="53"/>
        <v>0</v>
      </c>
      <c r="K271" s="23">
        <f t="shared" si="53"/>
        <v>0</v>
      </c>
      <c r="L271" s="23">
        <f>L272+L273+L274+L275</f>
        <v>0</v>
      </c>
      <c r="M271" s="73" t="s">
        <v>50</v>
      </c>
      <c r="N271" s="87"/>
      <c r="O271" s="87"/>
    </row>
    <row r="272" spans="1:15" ht="22.2" hidden="1" customHeight="1" x14ac:dyDescent="0.25">
      <c r="A272" s="150"/>
      <c r="B272" s="151"/>
      <c r="C272" s="26"/>
      <c r="D272" s="106"/>
      <c r="E272" s="25" t="s">
        <v>1</v>
      </c>
      <c r="F272" s="23">
        <f t="shared" si="42"/>
        <v>0</v>
      </c>
      <c r="G272" s="24"/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73"/>
      <c r="N272" s="87"/>
      <c r="O272" s="87"/>
    </row>
    <row r="273" spans="1:15" ht="18" hidden="1" customHeight="1" x14ac:dyDescent="0.25">
      <c r="A273" s="150"/>
      <c r="B273" s="151"/>
      <c r="C273" s="26"/>
      <c r="D273" s="106"/>
      <c r="E273" s="25" t="s">
        <v>2</v>
      </c>
      <c r="F273" s="23">
        <f t="shared" si="42"/>
        <v>0</v>
      </c>
      <c r="G273" s="24"/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73"/>
      <c r="N273" s="87"/>
      <c r="O273" s="87"/>
    </row>
    <row r="274" spans="1:15" ht="22.2" hidden="1" customHeight="1" x14ac:dyDescent="0.25">
      <c r="A274" s="150"/>
      <c r="B274" s="151"/>
      <c r="C274" s="26"/>
      <c r="D274" s="106"/>
      <c r="E274" s="25" t="s">
        <v>3</v>
      </c>
      <c r="F274" s="23">
        <f t="shared" si="42"/>
        <v>0</v>
      </c>
      <c r="G274" s="24"/>
      <c r="H274" s="24"/>
      <c r="I274" s="24"/>
      <c r="J274" s="24"/>
      <c r="K274" s="24"/>
      <c r="L274" s="24"/>
      <c r="M274" s="73"/>
      <c r="N274" s="87"/>
      <c r="O274" s="87"/>
    </row>
    <row r="275" spans="1:15" ht="33.6" hidden="1" customHeight="1" x14ac:dyDescent="0.25">
      <c r="A275" s="150"/>
      <c r="B275" s="151"/>
      <c r="C275" s="26"/>
      <c r="D275" s="106"/>
      <c r="E275" s="25" t="s">
        <v>6</v>
      </c>
      <c r="F275" s="23">
        <f t="shared" si="42"/>
        <v>0</v>
      </c>
      <c r="G275" s="24"/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73"/>
      <c r="N275" s="87"/>
      <c r="O275" s="87"/>
    </row>
    <row r="276" spans="1:15" s="33" customFormat="1" ht="16.95" customHeight="1" x14ac:dyDescent="0.25">
      <c r="A276" s="99" t="s">
        <v>27</v>
      </c>
      <c r="B276" s="96" t="s">
        <v>23</v>
      </c>
      <c r="C276" s="38"/>
      <c r="D276" s="108"/>
      <c r="E276" s="30" t="s">
        <v>12</v>
      </c>
      <c r="F276" s="31">
        <f t="shared" si="42"/>
        <v>300</v>
      </c>
      <c r="G276" s="32"/>
      <c r="H276" s="31">
        <f>H277+H278+H279+H280</f>
        <v>300</v>
      </c>
      <c r="I276" s="31">
        <f t="shared" ref="I276:K276" si="54">I277+I278+I279+I280</f>
        <v>0</v>
      </c>
      <c r="J276" s="31">
        <f t="shared" si="54"/>
        <v>0</v>
      </c>
      <c r="K276" s="31">
        <f t="shared" si="54"/>
        <v>0</v>
      </c>
      <c r="L276" s="31">
        <f>L277+L278+L279+L280</f>
        <v>0</v>
      </c>
      <c r="M276" s="107" t="s">
        <v>87</v>
      </c>
      <c r="N276" s="100"/>
      <c r="O276" s="103"/>
    </row>
    <row r="277" spans="1:15" s="33" customFormat="1" ht="16.95" customHeight="1" x14ac:dyDescent="0.25">
      <c r="A277" s="99"/>
      <c r="B277" s="96"/>
      <c r="C277" s="38"/>
      <c r="D277" s="108"/>
      <c r="E277" s="34" t="s">
        <v>1</v>
      </c>
      <c r="F277" s="31">
        <f t="shared" si="42"/>
        <v>0</v>
      </c>
      <c r="G277" s="32"/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107"/>
      <c r="N277" s="101"/>
      <c r="O277" s="104"/>
    </row>
    <row r="278" spans="1:15" s="33" customFormat="1" ht="16.95" customHeight="1" x14ac:dyDescent="0.25">
      <c r="A278" s="99"/>
      <c r="B278" s="96"/>
      <c r="C278" s="38"/>
      <c r="D278" s="108"/>
      <c r="E278" s="34" t="s">
        <v>2</v>
      </c>
      <c r="F278" s="31">
        <f t="shared" si="42"/>
        <v>0</v>
      </c>
      <c r="G278" s="32"/>
      <c r="H278" s="32">
        <v>0</v>
      </c>
      <c r="I278" s="32">
        <v>0</v>
      </c>
      <c r="J278" s="32">
        <v>0</v>
      </c>
      <c r="K278" s="32">
        <v>0</v>
      </c>
      <c r="L278" s="32">
        <v>0</v>
      </c>
      <c r="M278" s="107"/>
      <c r="N278" s="101"/>
      <c r="O278" s="104"/>
    </row>
    <row r="279" spans="1:15" s="33" customFormat="1" ht="16.95" customHeight="1" x14ac:dyDescent="0.25">
      <c r="A279" s="99"/>
      <c r="B279" s="96"/>
      <c r="C279" s="38"/>
      <c r="D279" s="108"/>
      <c r="E279" s="34" t="s">
        <v>3</v>
      </c>
      <c r="F279" s="31">
        <f t="shared" si="42"/>
        <v>300</v>
      </c>
      <c r="G279" s="32"/>
      <c r="H279" s="32">
        <f>H284</f>
        <v>300</v>
      </c>
      <c r="I279" s="32">
        <f>I284</f>
        <v>0</v>
      </c>
      <c r="J279" s="32">
        <f>J284</f>
        <v>0</v>
      </c>
      <c r="K279" s="32">
        <f>K284</f>
        <v>0</v>
      </c>
      <c r="L279" s="32">
        <f>L284</f>
        <v>0</v>
      </c>
      <c r="M279" s="107"/>
      <c r="N279" s="101"/>
      <c r="O279" s="104"/>
    </row>
    <row r="280" spans="1:15" s="33" customFormat="1" ht="52.2" customHeight="1" x14ac:dyDescent="0.25">
      <c r="A280" s="99"/>
      <c r="B280" s="96"/>
      <c r="C280" s="38"/>
      <c r="D280" s="108"/>
      <c r="E280" s="34" t="s">
        <v>6</v>
      </c>
      <c r="F280" s="31">
        <f t="shared" si="42"/>
        <v>0</v>
      </c>
      <c r="G280" s="32"/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107"/>
      <c r="N280" s="102"/>
      <c r="O280" s="105"/>
    </row>
    <row r="281" spans="1:15" s="33" customFormat="1" ht="23.4" customHeight="1" x14ac:dyDescent="0.25">
      <c r="A281" s="122" t="s">
        <v>151</v>
      </c>
      <c r="B281" s="125" t="s">
        <v>201</v>
      </c>
      <c r="C281" s="58"/>
      <c r="D281" s="128" t="s">
        <v>152</v>
      </c>
      <c r="E281" s="7" t="s">
        <v>12</v>
      </c>
      <c r="F281" s="8">
        <f t="shared" ref="F281" si="55">H281+I281+J281+K281+L281</f>
        <v>300</v>
      </c>
      <c r="G281" s="32"/>
      <c r="H281" s="8">
        <f>H282+H283+H284+H285</f>
        <v>300</v>
      </c>
      <c r="I281" s="8">
        <f t="shared" ref="I281:K281" si="56">I282+I283+I284+I285</f>
        <v>0</v>
      </c>
      <c r="J281" s="8">
        <f t="shared" si="56"/>
        <v>0</v>
      </c>
      <c r="K281" s="8">
        <f t="shared" si="56"/>
        <v>0</v>
      </c>
      <c r="L281" s="8">
        <f>L282+L283+L284+L285</f>
        <v>0</v>
      </c>
      <c r="M281" s="73" t="s">
        <v>49</v>
      </c>
      <c r="N281" s="92"/>
      <c r="O281" s="178"/>
    </row>
    <row r="282" spans="1:15" s="33" customFormat="1" ht="16.2" customHeight="1" x14ac:dyDescent="0.25">
      <c r="A282" s="170"/>
      <c r="B282" s="172"/>
      <c r="C282" s="58"/>
      <c r="D282" s="174"/>
      <c r="E282" s="10" t="s">
        <v>1</v>
      </c>
      <c r="F282" s="8">
        <f t="shared" si="42"/>
        <v>0</v>
      </c>
      <c r="G282" s="9"/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73"/>
      <c r="N282" s="176"/>
      <c r="O282" s="174"/>
    </row>
    <row r="283" spans="1:15" s="33" customFormat="1" ht="19.2" customHeight="1" x14ac:dyDescent="0.25">
      <c r="A283" s="170"/>
      <c r="B283" s="172"/>
      <c r="C283" s="58"/>
      <c r="D283" s="174"/>
      <c r="E283" s="10" t="s">
        <v>2</v>
      </c>
      <c r="F283" s="8">
        <f t="shared" si="42"/>
        <v>0</v>
      </c>
      <c r="G283" s="9"/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73"/>
      <c r="N283" s="176"/>
      <c r="O283" s="174"/>
    </row>
    <row r="284" spans="1:15" s="33" customFormat="1" ht="19.2" customHeight="1" x14ac:dyDescent="0.25">
      <c r="A284" s="170"/>
      <c r="B284" s="172"/>
      <c r="C284" s="58"/>
      <c r="D284" s="174"/>
      <c r="E284" s="10" t="s">
        <v>3</v>
      </c>
      <c r="F284" s="8">
        <f t="shared" si="42"/>
        <v>300</v>
      </c>
      <c r="G284" s="9"/>
      <c r="H284" s="9">
        <v>300</v>
      </c>
      <c r="I284" s="9">
        <v>0</v>
      </c>
      <c r="J284" s="9">
        <v>0</v>
      </c>
      <c r="K284" s="9">
        <v>0</v>
      </c>
      <c r="L284" s="9">
        <v>0</v>
      </c>
      <c r="M284" s="73"/>
      <c r="N284" s="176"/>
      <c r="O284" s="174"/>
    </row>
    <row r="285" spans="1:15" s="59" customFormat="1" ht="37.200000000000003" customHeight="1" x14ac:dyDescent="0.25">
      <c r="A285" s="171"/>
      <c r="B285" s="173"/>
      <c r="C285" s="58"/>
      <c r="D285" s="175"/>
      <c r="E285" s="10" t="s">
        <v>6</v>
      </c>
      <c r="F285" s="8">
        <f t="shared" si="42"/>
        <v>0</v>
      </c>
      <c r="G285" s="9"/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73"/>
      <c r="N285" s="177"/>
      <c r="O285" s="175"/>
    </row>
    <row r="286" spans="1:15" ht="16.5" customHeight="1" x14ac:dyDescent="0.25">
      <c r="A286" s="97" t="s">
        <v>29</v>
      </c>
      <c r="B286" s="89" t="s">
        <v>92</v>
      </c>
      <c r="C286" s="35"/>
      <c r="D286" s="90" t="s">
        <v>104</v>
      </c>
      <c r="E286" s="14" t="s">
        <v>12</v>
      </c>
      <c r="F286" s="15">
        <f t="shared" si="42"/>
        <v>29230.239999999998</v>
      </c>
      <c r="G286" s="16"/>
      <c r="H286" s="15">
        <f>H287+H288+H289+H290</f>
        <v>7247.5</v>
      </c>
      <c r="I286" s="15">
        <f t="shared" ref="I286:K286" si="57">I287+I288+I289+I290</f>
        <v>5051.2139999999999</v>
      </c>
      <c r="J286" s="15">
        <f t="shared" si="57"/>
        <v>6253.1559999999999</v>
      </c>
      <c r="K286" s="15">
        <f t="shared" si="57"/>
        <v>5051.2139999999999</v>
      </c>
      <c r="L286" s="15">
        <f>L287+L288+L289+L290</f>
        <v>5627.1559999999999</v>
      </c>
      <c r="M286" s="86" t="s">
        <v>87</v>
      </c>
      <c r="N286" s="85"/>
      <c r="O286" s="85"/>
    </row>
    <row r="287" spans="1:15" ht="16.5" customHeight="1" x14ac:dyDescent="0.25">
      <c r="A287" s="97"/>
      <c r="B287" s="89"/>
      <c r="C287" s="35"/>
      <c r="D287" s="90"/>
      <c r="E287" s="17" t="s">
        <v>1</v>
      </c>
      <c r="F287" s="15">
        <f t="shared" si="42"/>
        <v>0</v>
      </c>
      <c r="G287" s="16"/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86"/>
      <c r="N287" s="85"/>
      <c r="O287" s="85"/>
    </row>
    <row r="288" spans="1:15" ht="16.5" customHeight="1" x14ac:dyDescent="0.25">
      <c r="A288" s="97"/>
      <c r="B288" s="89"/>
      <c r="C288" s="35"/>
      <c r="D288" s="90"/>
      <c r="E288" s="17" t="s">
        <v>2</v>
      </c>
      <c r="F288" s="15">
        <f t="shared" ref="F288:F314" si="58">H288+I288+J288+K288+L288</f>
        <v>0</v>
      </c>
      <c r="G288" s="16"/>
      <c r="H288" s="16">
        <f>H293+H318</f>
        <v>0</v>
      </c>
      <c r="I288" s="16">
        <f t="shared" ref="I288:L288" si="59">I293+I318</f>
        <v>0</v>
      </c>
      <c r="J288" s="16">
        <f t="shared" si="59"/>
        <v>0</v>
      </c>
      <c r="K288" s="16">
        <f t="shared" si="59"/>
        <v>0</v>
      </c>
      <c r="L288" s="16">
        <f t="shared" si="59"/>
        <v>0</v>
      </c>
      <c r="M288" s="86"/>
      <c r="N288" s="85"/>
      <c r="O288" s="85"/>
    </row>
    <row r="289" spans="1:15" ht="16.5" customHeight="1" x14ac:dyDescent="0.25">
      <c r="A289" s="97"/>
      <c r="B289" s="89"/>
      <c r="C289" s="35"/>
      <c r="D289" s="90"/>
      <c r="E289" s="17" t="s">
        <v>3</v>
      </c>
      <c r="F289" s="15">
        <f t="shared" si="58"/>
        <v>29230.239999999998</v>
      </c>
      <c r="G289" s="16"/>
      <c r="H289" s="16">
        <f>H294+H319</f>
        <v>7247.5</v>
      </c>
      <c r="I289" s="16">
        <f t="shared" ref="I289:L289" si="60">I294+I319</f>
        <v>5051.2139999999999</v>
      </c>
      <c r="J289" s="16">
        <f t="shared" si="60"/>
        <v>6253.1559999999999</v>
      </c>
      <c r="K289" s="16">
        <f t="shared" si="60"/>
        <v>5051.2139999999999</v>
      </c>
      <c r="L289" s="16">
        <f t="shared" si="60"/>
        <v>5627.1559999999999</v>
      </c>
      <c r="M289" s="86"/>
      <c r="N289" s="85"/>
      <c r="O289" s="85"/>
    </row>
    <row r="290" spans="1:15" ht="50.4" customHeight="1" x14ac:dyDescent="0.25">
      <c r="A290" s="97"/>
      <c r="B290" s="89"/>
      <c r="C290" s="35"/>
      <c r="D290" s="90"/>
      <c r="E290" s="17" t="s">
        <v>6</v>
      </c>
      <c r="F290" s="15">
        <f t="shared" si="58"/>
        <v>0</v>
      </c>
      <c r="G290" s="16"/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86"/>
      <c r="N290" s="85"/>
      <c r="O290" s="85"/>
    </row>
    <row r="291" spans="1:15" s="33" customFormat="1" ht="16.5" customHeight="1" x14ac:dyDescent="0.25">
      <c r="A291" s="99" t="s">
        <v>31</v>
      </c>
      <c r="B291" s="96" t="s">
        <v>202</v>
      </c>
      <c r="C291" s="38"/>
      <c r="D291" s="108" t="s">
        <v>105</v>
      </c>
      <c r="E291" s="30" t="s">
        <v>12</v>
      </c>
      <c r="F291" s="31">
        <f t="shared" si="58"/>
        <v>27225.739999999998</v>
      </c>
      <c r="G291" s="32"/>
      <c r="H291" s="31">
        <f>H292+H293+H294+H295</f>
        <v>5243</v>
      </c>
      <c r="I291" s="31">
        <f t="shared" ref="I291:K291" si="61">I292+I293+I294+I295</f>
        <v>5051.2139999999999</v>
      </c>
      <c r="J291" s="31">
        <f t="shared" si="61"/>
        <v>6253.1559999999999</v>
      </c>
      <c r="K291" s="31">
        <f t="shared" si="61"/>
        <v>5051.2139999999999</v>
      </c>
      <c r="L291" s="31">
        <f>L292+L293+L294+L295</f>
        <v>5627.1559999999999</v>
      </c>
      <c r="M291" s="107" t="s">
        <v>17</v>
      </c>
      <c r="N291" s="95"/>
      <c r="O291" s="95"/>
    </row>
    <row r="292" spans="1:15" s="33" customFormat="1" ht="16.5" customHeight="1" x14ac:dyDescent="0.25">
      <c r="A292" s="99"/>
      <c r="B292" s="96"/>
      <c r="C292" s="38"/>
      <c r="D292" s="108"/>
      <c r="E292" s="34" t="s">
        <v>1</v>
      </c>
      <c r="F292" s="31">
        <f t="shared" si="58"/>
        <v>0</v>
      </c>
      <c r="G292" s="32"/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107"/>
      <c r="N292" s="95"/>
      <c r="O292" s="95"/>
    </row>
    <row r="293" spans="1:15" s="33" customFormat="1" ht="16.5" customHeight="1" x14ac:dyDescent="0.25">
      <c r="A293" s="99"/>
      <c r="B293" s="96"/>
      <c r="C293" s="38"/>
      <c r="D293" s="108"/>
      <c r="E293" s="34" t="s">
        <v>2</v>
      </c>
      <c r="F293" s="31">
        <f t="shared" si="58"/>
        <v>0</v>
      </c>
      <c r="G293" s="32"/>
      <c r="H293" s="32">
        <f>H298</f>
        <v>0</v>
      </c>
      <c r="I293" s="32">
        <f t="shared" ref="I293:L293" si="62">I298</f>
        <v>0</v>
      </c>
      <c r="J293" s="32">
        <f t="shared" si="62"/>
        <v>0</v>
      </c>
      <c r="K293" s="32">
        <f t="shared" si="62"/>
        <v>0</v>
      </c>
      <c r="L293" s="32">
        <f t="shared" si="62"/>
        <v>0</v>
      </c>
      <c r="M293" s="107"/>
      <c r="N293" s="95"/>
      <c r="O293" s="95"/>
    </row>
    <row r="294" spans="1:15" s="33" customFormat="1" ht="16.5" customHeight="1" x14ac:dyDescent="0.25">
      <c r="A294" s="99"/>
      <c r="B294" s="96"/>
      <c r="C294" s="38"/>
      <c r="D294" s="108"/>
      <c r="E294" s="34" t="s">
        <v>3</v>
      </c>
      <c r="F294" s="31">
        <f t="shared" si="58"/>
        <v>27225.739999999998</v>
      </c>
      <c r="G294" s="32"/>
      <c r="H294" s="32">
        <f>H299+H304+H309</f>
        <v>5243</v>
      </c>
      <c r="I294" s="32">
        <f t="shared" ref="I294:L294" si="63">I299+I304+I309</f>
        <v>5051.2139999999999</v>
      </c>
      <c r="J294" s="32">
        <f t="shared" si="63"/>
        <v>6253.1559999999999</v>
      </c>
      <c r="K294" s="32">
        <f t="shared" si="63"/>
        <v>5051.2139999999999</v>
      </c>
      <c r="L294" s="32">
        <f t="shared" si="63"/>
        <v>5627.1559999999999</v>
      </c>
      <c r="M294" s="107"/>
      <c r="N294" s="95"/>
      <c r="O294" s="95"/>
    </row>
    <row r="295" spans="1:15" s="33" customFormat="1" ht="16.5" customHeight="1" x14ac:dyDescent="0.25">
      <c r="A295" s="99"/>
      <c r="B295" s="96"/>
      <c r="C295" s="38"/>
      <c r="D295" s="108"/>
      <c r="E295" s="34" t="s">
        <v>6</v>
      </c>
      <c r="F295" s="31">
        <f t="shared" si="58"/>
        <v>0</v>
      </c>
      <c r="G295" s="32"/>
      <c r="H295" s="32">
        <v>0</v>
      </c>
      <c r="I295" s="32">
        <v>0</v>
      </c>
      <c r="J295" s="32">
        <v>0</v>
      </c>
      <c r="K295" s="32">
        <v>0</v>
      </c>
      <c r="L295" s="32">
        <v>0</v>
      </c>
      <c r="M295" s="107"/>
      <c r="N295" s="95"/>
      <c r="O295" s="95"/>
    </row>
    <row r="296" spans="1:15" ht="16.5" customHeight="1" x14ac:dyDescent="0.25">
      <c r="A296" s="75" t="s">
        <v>80</v>
      </c>
      <c r="B296" s="115" t="s">
        <v>203</v>
      </c>
      <c r="C296" s="37"/>
      <c r="D296" s="77" t="s">
        <v>105</v>
      </c>
      <c r="E296" s="7" t="s">
        <v>12</v>
      </c>
      <c r="F296" s="8">
        <f t="shared" ref="F296:F300" si="64">H296+I296+J296+K296+L296</f>
        <v>25577.739999999998</v>
      </c>
      <c r="G296" s="9"/>
      <c r="H296" s="8">
        <f>H297+H298+H299+H300</f>
        <v>4682</v>
      </c>
      <c r="I296" s="8">
        <f t="shared" ref="I296:K296" si="65">I297+I298+I299+I300</f>
        <v>5051.2139999999999</v>
      </c>
      <c r="J296" s="8">
        <f t="shared" si="65"/>
        <v>5682.1559999999999</v>
      </c>
      <c r="K296" s="8">
        <f t="shared" si="65"/>
        <v>5051.2139999999999</v>
      </c>
      <c r="L296" s="8">
        <f>L297+L298+L299+L300</f>
        <v>5111.1559999999999</v>
      </c>
      <c r="M296" s="73" t="s">
        <v>17</v>
      </c>
      <c r="N296" s="83"/>
      <c r="O296" s="83"/>
    </row>
    <row r="297" spans="1:15" ht="16.5" customHeight="1" x14ac:dyDescent="0.25">
      <c r="A297" s="75"/>
      <c r="B297" s="115"/>
      <c r="C297" s="37"/>
      <c r="D297" s="77"/>
      <c r="E297" s="10" t="s">
        <v>1</v>
      </c>
      <c r="F297" s="8">
        <f t="shared" si="64"/>
        <v>0</v>
      </c>
      <c r="G297" s="9"/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73"/>
      <c r="N297" s="83"/>
      <c r="O297" s="83"/>
    </row>
    <row r="298" spans="1:15" ht="16.5" customHeight="1" x14ac:dyDescent="0.25">
      <c r="A298" s="75"/>
      <c r="B298" s="115"/>
      <c r="C298" s="37"/>
      <c r="D298" s="77"/>
      <c r="E298" s="10" t="s">
        <v>2</v>
      </c>
      <c r="F298" s="8">
        <f t="shared" si="64"/>
        <v>0</v>
      </c>
      <c r="G298" s="9"/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73"/>
      <c r="N298" s="83"/>
      <c r="O298" s="83"/>
    </row>
    <row r="299" spans="1:15" ht="16.5" customHeight="1" x14ac:dyDescent="0.25">
      <c r="A299" s="75"/>
      <c r="B299" s="115"/>
      <c r="C299" s="37"/>
      <c r="D299" s="77"/>
      <c r="E299" s="10" t="s">
        <v>3</v>
      </c>
      <c r="F299" s="8">
        <f t="shared" si="64"/>
        <v>25577.739999999998</v>
      </c>
      <c r="G299" s="9"/>
      <c r="H299" s="9">
        <f>4682-H298</f>
        <v>4682</v>
      </c>
      <c r="I299" s="9">
        <f>5051.214-I298</f>
        <v>5051.2139999999999</v>
      </c>
      <c r="J299" s="9">
        <f>5682.156-J298</f>
        <v>5682.1559999999999</v>
      </c>
      <c r="K299" s="9">
        <f>5051.214-K298</f>
        <v>5051.2139999999999</v>
      </c>
      <c r="L299" s="9">
        <f>5111.156-L298</f>
        <v>5111.1559999999999</v>
      </c>
      <c r="M299" s="73"/>
      <c r="N299" s="83"/>
      <c r="O299" s="83"/>
    </row>
    <row r="300" spans="1:15" ht="16.5" customHeight="1" x14ac:dyDescent="0.25">
      <c r="A300" s="75"/>
      <c r="B300" s="115"/>
      <c r="C300" s="37"/>
      <c r="D300" s="77"/>
      <c r="E300" s="10" t="s">
        <v>6</v>
      </c>
      <c r="F300" s="8">
        <f t="shared" si="64"/>
        <v>0</v>
      </c>
      <c r="G300" s="9"/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73"/>
      <c r="N300" s="83"/>
      <c r="O300" s="83"/>
    </row>
    <row r="301" spans="1:15" ht="16.5" customHeight="1" x14ac:dyDescent="0.25">
      <c r="A301" s="75" t="s">
        <v>81</v>
      </c>
      <c r="B301" s="76" t="s">
        <v>21</v>
      </c>
      <c r="C301" s="37"/>
      <c r="D301" s="77" t="s">
        <v>105</v>
      </c>
      <c r="E301" s="7" t="s">
        <v>12</v>
      </c>
      <c r="F301" s="8">
        <f t="shared" si="58"/>
        <v>0</v>
      </c>
      <c r="G301" s="9"/>
      <c r="H301" s="8">
        <f>H302+H303+H304+H305</f>
        <v>0</v>
      </c>
      <c r="I301" s="8">
        <f t="shared" ref="I301:K301" si="66">I302+I303+I304+I305</f>
        <v>0</v>
      </c>
      <c r="J301" s="8">
        <f t="shared" si="66"/>
        <v>0</v>
      </c>
      <c r="K301" s="8">
        <f t="shared" si="66"/>
        <v>0</v>
      </c>
      <c r="L301" s="8">
        <f>L302+L303+L304+L305</f>
        <v>0</v>
      </c>
      <c r="M301" s="73" t="s">
        <v>17</v>
      </c>
      <c r="N301" s="131"/>
      <c r="O301" s="146"/>
    </row>
    <row r="302" spans="1:15" ht="16.5" customHeight="1" x14ac:dyDescent="0.25">
      <c r="A302" s="75"/>
      <c r="B302" s="76"/>
      <c r="C302" s="37"/>
      <c r="D302" s="77"/>
      <c r="E302" s="10" t="s">
        <v>1</v>
      </c>
      <c r="F302" s="8">
        <f t="shared" si="58"/>
        <v>0</v>
      </c>
      <c r="G302" s="9"/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73"/>
      <c r="N302" s="131"/>
      <c r="O302" s="146"/>
    </row>
    <row r="303" spans="1:15" ht="16.5" customHeight="1" x14ac:dyDescent="0.25">
      <c r="A303" s="75"/>
      <c r="B303" s="76"/>
      <c r="C303" s="37"/>
      <c r="D303" s="77"/>
      <c r="E303" s="10" t="s">
        <v>2</v>
      </c>
      <c r="F303" s="8">
        <f t="shared" si="58"/>
        <v>0</v>
      </c>
      <c r="G303" s="9"/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73"/>
      <c r="N303" s="131"/>
      <c r="O303" s="146"/>
    </row>
    <row r="304" spans="1:15" ht="16.5" customHeight="1" x14ac:dyDescent="0.25">
      <c r="A304" s="75"/>
      <c r="B304" s="76"/>
      <c r="C304" s="37"/>
      <c r="D304" s="77"/>
      <c r="E304" s="10" t="s">
        <v>3</v>
      </c>
      <c r="F304" s="8">
        <f t="shared" si="58"/>
        <v>0</v>
      </c>
      <c r="G304" s="9"/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73"/>
      <c r="N304" s="131"/>
      <c r="O304" s="146"/>
    </row>
    <row r="305" spans="1:15" ht="16.5" customHeight="1" x14ac:dyDescent="0.25">
      <c r="A305" s="75"/>
      <c r="B305" s="76"/>
      <c r="C305" s="37"/>
      <c r="D305" s="77"/>
      <c r="E305" s="10" t="s">
        <v>6</v>
      </c>
      <c r="F305" s="8">
        <f t="shared" si="58"/>
        <v>0</v>
      </c>
      <c r="G305" s="9"/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73"/>
      <c r="N305" s="131"/>
      <c r="O305" s="146"/>
    </row>
    <row r="306" spans="1:15" ht="21" customHeight="1" x14ac:dyDescent="0.25">
      <c r="A306" s="75" t="s">
        <v>82</v>
      </c>
      <c r="B306" s="76" t="s">
        <v>22</v>
      </c>
      <c r="C306" s="37"/>
      <c r="D306" s="77" t="s">
        <v>105</v>
      </c>
      <c r="E306" s="7" t="s">
        <v>12</v>
      </c>
      <c r="F306" s="8">
        <f t="shared" si="58"/>
        <v>1648</v>
      </c>
      <c r="G306" s="9"/>
      <c r="H306" s="8">
        <f>H307+H308+H309+H310</f>
        <v>561</v>
      </c>
      <c r="I306" s="8">
        <f t="shared" ref="I306:K306" si="67">I307+I308+I309+I310</f>
        <v>0</v>
      </c>
      <c r="J306" s="8">
        <f t="shared" si="67"/>
        <v>571</v>
      </c>
      <c r="K306" s="8">
        <f t="shared" si="67"/>
        <v>0</v>
      </c>
      <c r="L306" s="8">
        <f>L307+L308+L309+L310</f>
        <v>516</v>
      </c>
      <c r="M306" s="73" t="s">
        <v>17</v>
      </c>
      <c r="N306" s="83"/>
      <c r="O306" s="83"/>
    </row>
    <row r="307" spans="1:15" ht="23.25" customHeight="1" x14ac:dyDescent="0.25">
      <c r="A307" s="75"/>
      <c r="B307" s="76"/>
      <c r="C307" s="37"/>
      <c r="D307" s="77"/>
      <c r="E307" s="10" t="s">
        <v>1</v>
      </c>
      <c r="F307" s="8">
        <f t="shared" si="58"/>
        <v>0</v>
      </c>
      <c r="G307" s="9"/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73"/>
      <c r="N307" s="83"/>
      <c r="O307" s="83"/>
    </row>
    <row r="308" spans="1:15" ht="27" customHeight="1" x14ac:dyDescent="0.25">
      <c r="A308" s="75"/>
      <c r="B308" s="76"/>
      <c r="C308" s="37"/>
      <c r="D308" s="77"/>
      <c r="E308" s="10" t="s">
        <v>2</v>
      </c>
      <c r="F308" s="8">
        <f t="shared" si="58"/>
        <v>0</v>
      </c>
      <c r="G308" s="9"/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73"/>
      <c r="N308" s="83"/>
      <c r="O308" s="83"/>
    </row>
    <row r="309" spans="1:15" ht="34.5" customHeight="1" x14ac:dyDescent="0.25">
      <c r="A309" s="75"/>
      <c r="B309" s="76"/>
      <c r="C309" s="37"/>
      <c r="D309" s="77"/>
      <c r="E309" s="10" t="s">
        <v>3</v>
      </c>
      <c r="F309" s="8">
        <f t="shared" si="58"/>
        <v>1648</v>
      </c>
      <c r="G309" s="9"/>
      <c r="H309" s="9">
        <v>561</v>
      </c>
      <c r="I309" s="9">
        <v>0</v>
      </c>
      <c r="J309" s="9">
        <v>571</v>
      </c>
      <c r="K309" s="9">
        <v>0</v>
      </c>
      <c r="L309" s="9">
        <v>516</v>
      </c>
      <c r="M309" s="73"/>
      <c r="N309" s="83"/>
      <c r="O309" s="83"/>
    </row>
    <row r="310" spans="1:15" ht="24.75" customHeight="1" x14ac:dyDescent="0.25">
      <c r="A310" s="75"/>
      <c r="B310" s="76"/>
      <c r="C310" s="37"/>
      <c r="D310" s="77"/>
      <c r="E310" s="10" t="s">
        <v>6</v>
      </c>
      <c r="F310" s="8">
        <f t="shared" si="58"/>
        <v>0</v>
      </c>
      <c r="G310" s="9"/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73"/>
      <c r="N310" s="83"/>
      <c r="O310" s="83"/>
    </row>
    <row r="311" spans="1:15" ht="25.2" hidden="1" customHeight="1" x14ac:dyDescent="0.25">
      <c r="A311" s="150" t="s">
        <v>32</v>
      </c>
      <c r="B311" s="151" t="s">
        <v>23</v>
      </c>
      <c r="C311" s="26"/>
      <c r="D311" s="106"/>
      <c r="E311" s="22" t="s">
        <v>12</v>
      </c>
      <c r="F311" s="23">
        <f t="shared" si="58"/>
        <v>0</v>
      </c>
      <c r="G311" s="24"/>
      <c r="H311" s="23">
        <f>H312+H313+H314+H315</f>
        <v>0</v>
      </c>
      <c r="I311" s="23">
        <f t="shared" ref="I311:K311" si="68">I312+I313+I314+I315</f>
        <v>0</v>
      </c>
      <c r="J311" s="23">
        <f t="shared" si="68"/>
        <v>0</v>
      </c>
      <c r="K311" s="23">
        <f t="shared" si="68"/>
        <v>0</v>
      </c>
      <c r="L311" s="23">
        <f>L312+L313+L314+L315</f>
        <v>0</v>
      </c>
      <c r="M311" s="73" t="s">
        <v>50</v>
      </c>
      <c r="N311" s="87"/>
      <c r="O311" s="153"/>
    </row>
    <row r="312" spans="1:15" ht="22.2" hidden="1" customHeight="1" x14ac:dyDescent="0.25">
      <c r="A312" s="150"/>
      <c r="B312" s="151"/>
      <c r="C312" s="26"/>
      <c r="D312" s="106"/>
      <c r="E312" s="25" t="s">
        <v>1</v>
      </c>
      <c r="F312" s="23">
        <f t="shared" si="58"/>
        <v>0</v>
      </c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0</v>
      </c>
      <c r="M312" s="73"/>
      <c r="N312" s="87"/>
      <c r="O312" s="153"/>
    </row>
    <row r="313" spans="1:15" ht="20.399999999999999" hidden="1" customHeight="1" x14ac:dyDescent="0.25">
      <c r="A313" s="150"/>
      <c r="B313" s="151"/>
      <c r="C313" s="26"/>
      <c r="D313" s="106"/>
      <c r="E313" s="25" t="s">
        <v>2</v>
      </c>
      <c r="F313" s="23">
        <f t="shared" si="58"/>
        <v>0</v>
      </c>
      <c r="G313" s="24"/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73"/>
      <c r="N313" s="87"/>
      <c r="O313" s="153"/>
    </row>
    <row r="314" spans="1:15" ht="27" hidden="1" customHeight="1" x14ac:dyDescent="0.25">
      <c r="A314" s="150"/>
      <c r="B314" s="151"/>
      <c r="C314" s="26"/>
      <c r="D314" s="106"/>
      <c r="E314" s="25" t="s">
        <v>3</v>
      </c>
      <c r="F314" s="23">
        <f t="shared" si="58"/>
        <v>0</v>
      </c>
      <c r="G314" s="24"/>
      <c r="H314" s="24"/>
      <c r="I314" s="24"/>
      <c r="J314" s="24"/>
      <c r="K314" s="24"/>
      <c r="L314" s="24"/>
      <c r="M314" s="73"/>
      <c r="N314" s="87"/>
      <c r="O314" s="153"/>
    </row>
    <row r="315" spans="1:15" ht="22.2" hidden="1" customHeight="1" x14ac:dyDescent="0.25">
      <c r="A315" s="150"/>
      <c r="B315" s="151"/>
      <c r="C315" s="26"/>
      <c r="D315" s="106"/>
      <c r="E315" s="25" t="s">
        <v>6</v>
      </c>
      <c r="F315" s="23">
        <f t="shared" ref="F315:F414" si="69">H315+I315+J315+K315+L315</f>
        <v>0</v>
      </c>
      <c r="G315" s="24"/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73"/>
      <c r="N315" s="87"/>
      <c r="O315" s="153"/>
    </row>
    <row r="316" spans="1:15" s="33" customFormat="1" ht="17.399999999999999" customHeight="1" x14ac:dyDescent="0.25">
      <c r="A316" s="99" t="s">
        <v>30</v>
      </c>
      <c r="B316" s="96" t="s">
        <v>23</v>
      </c>
      <c r="C316" s="38"/>
      <c r="D316" s="108"/>
      <c r="E316" s="30" t="s">
        <v>12</v>
      </c>
      <c r="F316" s="31">
        <f t="shared" si="69"/>
        <v>2004.5</v>
      </c>
      <c r="G316" s="32"/>
      <c r="H316" s="31">
        <f>H317+H318+H319+H320</f>
        <v>2004.5</v>
      </c>
      <c r="I316" s="31">
        <f t="shared" ref="I316:K316" si="70">I317+I318+I319+I320</f>
        <v>0</v>
      </c>
      <c r="J316" s="31">
        <f t="shared" si="70"/>
        <v>0</v>
      </c>
      <c r="K316" s="31">
        <f t="shared" si="70"/>
        <v>0</v>
      </c>
      <c r="L316" s="31">
        <f>L317+L318+L319+L320</f>
        <v>0</v>
      </c>
      <c r="M316" s="107" t="s">
        <v>150</v>
      </c>
      <c r="N316" s="100"/>
      <c r="O316" s="103"/>
    </row>
    <row r="317" spans="1:15" s="33" customFormat="1" ht="17.399999999999999" customHeight="1" x14ac:dyDescent="0.25">
      <c r="A317" s="99"/>
      <c r="B317" s="96"/>
      <c r="C317" s="38"/>
      <c r="D317" s="108"/>
      <c r="E317" s="34" t="s">
        <v>1</v>
      </c>
      <c r="F317" s="31">
        <f t="shared" si="69"/>
        <v>0</v>
      </c>
      <c r="G317" s="32"/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107"/>
      <c r="N317" s="101"/>
      <c r="O317" s="104"/>
    </row>
    <row r="318" spans="1:15" s="33" customFormat="1" ht="17.399999999999999" customHeight="1" x14ac:dyDescent="0.25">
      <c r="A318" s="99"/>
      <c r="B318" s="96"/>
      <c r="C318" s="38"/>
      <c r="D318" s="108"/>
      <c r="E318" s="34" t="s">
        <v>2</v>
      </c>
      <c r="F318" s="31">
        <f t="shared" si="69"/>
        <v>0</v>
      </c>
      <c r="G318" s="32"/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107"/>
      <c r="N318" s="101"/>
      <c r="O318" s="104"/>
    </row>
    <row r="319" spans="1:15" s="33" customFormat="1" ht="17.399999999999999" customHeight="1" x14ac:dyDescent="0.25">
      <c r="A319" s="99"/>
      <c r="B319" s="96"/>
      <c r="C319" s="38"/>
      <c r="D319" s="108"/>
      <c r="E319" s="34" t="s">
        <v>3</v>
      </c>
      <c r="F319" s="31">
        <f t="shared" si="69"/>
        <v>2004.5</v>
      </c>
      <c r="G319" s="32"/>
      <c r="H319" s="32">
        <f>H324</f>
        <v>2004.5</v>
      </c>
      <c r="I319" s="32">
        <v>0</v>
      </c>
      <c r="J319" s="32">
        <v>0</v>
      </c>
      <c r="K319" s="32">
        <v>0</v>
      </c>
      <c r="L319" s="32">
        <v>0</v>
      </c>
      <c r="M319" s="107"/>
      <c r="N319" s="101"/>
      <c r="O319" s="104"/>
    </row>
    <row r="320" spans="1:15" s="33" customFormat="1" ht="30" customHeight="1" x14ac:dyDescent="0.25">
      <c r="A320" s="99"/>
      <c r="B320" s="96"/>
      <c r="C320" s="38"/>
      <c r="D320" s="108"/>
      <c r="E320" s="34" t="s">
        <v>6</v>
      </c>
      <c r="F320" s="31">
        <f t="shared" si="69"/>
        <v>0</v>
      </c>
      <c r="G320" s="32"/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107"/>
      <c r="N320" s="102"/>
      <c r="O320" s="105"/>
    </row>
    <row r="321" spans="1:15" ht="18.600000000000001" customHeight="1" x14ac:dyDescent="0.25">
      <c r="A321" s="114" t="s">
        <v>148</v>
      </c>
      <c r="B321" s="115" t="s">
        <v>204</v>
      </c>
      <c r="C321" s="60"/>
      <c r="D321" s="116" t="s">
        <v>149</v>
      </c>
      <c r="E321" s="62" t="s">
        <v>12</v>
      </c>
      <c r="F321" s="63">
        <f t="shared" ref="F321:F325" si="71">H321+I321+J321+K321+L321</f>
        <v>2004.5</v>
      </c>
      <c r="G321" s="27"/>
      <c r="H321" s="63">
        <f>H322+H323+H324+H325</f>
        <v>2004.5</v>
      </c>
      <c r="I321" s="63">
        <f t="shared" ref="I321:K321" si="72">I322+I323+I324+I325</f>
        <v>0</v>
      </c>
      <c r="J321" s="63">
        <f t="shared" si="72"/>
        <v>0</v>
      </c>
      <c r="K321" s="63">
        <f t="shared" si="72"/>
        <v>0</v>
      </c>
      <c r="L321" s="63">
        <f>L322+L323+L324+L325</f>
        <v>0</v>
      </c>
      <c r="M321" s="78" t="s">
        <v>17</v>
      </c>
      <c r="N321" s="109"/>
      <c r="O321" s="167"/>
    </row>
    <row r="322" spans="1:15" ht="18.600000000000001" customHeight="1" x14ac:dyDescent="0.25">
      <c r="A322" s="114"/>
      <c r="B322" s="115"/>
      <c r="C322" s="60"/>
      <c r="D322" s="116"/>
      <c r="E322" s="64" t="s">
        <v>1</v>
      </c>
      <c r="F322" s="63">
        <f t="shared" si="71"/>
        <v>0</v>
      </c>
      <c r="G322" s="27"/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78"/>
      <c r="N322" s="165"/>
      <c r="O322" s="168"/>
    </row>
    <row r="323" spans="1:15" ht="18.600000000000001" customHeight="1" x14ac:dyDescent="0.25">
      <c r="A323" s="114"/>
      <c r="B323" s="115"/>
      <c r="C323" s="60"/>
      <c r="D323" s="116"/>
      <c r="E323" s="64" t="s">
        <v>2</v>
      </c>
      <c r="F323" s="63">
        <f t="shared" si="71"/>
        <v>0</v>
      </c>
      <c r="G323" s="27"/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78"/>
      <c r="N323" s="165"/>
      <c r="O323" s="168"/>
    </row>
    <row r="324" spans="1:15" ht="18.600000000000001" customHeight="1" x14ac:dyDescent="0.25">
      <c r="A324" s="114"/>
      <c r="B324" s="115"/>
      <c r="C324" s="60"/>
      <c r="D324" s="116"/>
      <c r="E324" s="64" t="s">
        <v>3</v>
      </c>
      <c r="F324" s="63">
        <f t="shared" si="71"/>
        <v>2004.5</v>
      </c>
      <c r="G324" s="27"/>
      <c r="H324" s="27">
        <v>2004.5</v>
      </c>
      <c r="I324" s="27">
        <v>0</v>
      </c>
      <c r="J324" s="27">
        <v>0</v>
      </c>
      <c r="K324" s="27">
        <v>0</v>
      </c>
      <c r="L324" s="27">
        <v>0</v>
      </c>
      <c r="M324" s="78"/>
      <c r="N324" s="165"/>
      <c r="O324" s="168"/>
    </row>
    <row r="325" spans="1:15" ht="18.600000000000001" customHeight="1" x14ac:dyDescent="0.25">
      <c r="A325" s="114"/>
      <c r="B325" s="115"/>
      <c r="C325" s="60"/>
      <c r="D325" s="116"/>
      <c r="E325" s="64" t="s">
        <v>6</v>
      </c>
      <c r="F325" s="63">
        <f t="shared" si="71"/>
        <v>0</v>
      </c>
      <c r="G325" s="27"/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78"/>
      <c r="N325" s="166"/>
      <c r="O325" s="169"/>
    </row>
    <row r="326" spans="1:15" ht="16.5" customHeight="1" x14ac:dyDescent="0.25">
      <c r="A326" s="97" t="s">
        <v>33</v>
      </c>
      <c r="B326" s="89" t="s">
        <v>93</v>
      </c>
      <c r="C326" s="35"/>
      <c r="D326" s="90" t="s">
        <v>106</v>
      </c>
      <c r="E326" s="14" t="s">
        <v>12</v>
      </c>
      <c r="F326" s="15">
        <f t="shared" si="69"/>
        <v>360286.70000000007</v>
      </c>
      <c r="G326" s="16"/>
      <c r="H326" s="15">
        <f>H327+H328+H329+H330</f>
        <v>64759.7</v>
      </c>
      <c r="I326" s="15">
        <f t="shared" ref="I326:K326" si="73">I327+I328+I329+I330</f>
        <v>75505.69</v>
      </c>
      <c r="J326" s="15">
        <f t="shared" si="73"/>
        <v>77434.77</v>
      </c>
      <c r="K326" s="15">
        <f t="shared" si="73"/>
        <v>70639.77</v>
      </c>
      <c r="L326" s="15">
        <f>L327+L328+L329+L330</f>
        <v>71946.77</v>
      </c>
      <c r="M326" s="86" t="s">
        <v>87</v>
      </c>
      <c r="N326" s="85"/>
      <c r="O326" s="85"/>
    </row>
    <row r="327" spans="1:15" ht="16.5" customHeight="1" x14ac:dyDescent="0.25">
      <c r="A327" s="97"/>
      <c r="B327" s="89"/>
      <c r="C327" s="35"/>
      <c r="D327" s="90"/>
      <c r="E327" s="17" t="s">
        <v>1</v>
      </c>
      <c r="F327" s="15">
        <f t="shared" si="69"/>
        <v>0</v>
      </c>
      <c r="G327" s="16"/>
      <c r="H327" s="16">
        <f t="shared" ref="H327:L330" si="74">H332+H361+H356</f>
        <v>0</v>
      </c>
      <c r="I327" s="16">
        <f t="shared" si="74"/>
        <v>0</v>
      </c>
      <c r="J327" s="16">
        <f t="shared" si="74"/>
        <v>0</v>
      </c>
      <c r="K327" s="16">
        <f t="shared" si="74"/>
        <v>0</v>
      </c>
      <c r="L327" s="16">
        <f t="shared" si="74"/>
        <v>0</v>
      </c>
      <c r="M327" s="86"/>
      <c r="N327" s="85"/>
      <c r="O327" s="85"/>
    </row>
    <row r="328" spans="1:15" ht="16.5" customHeight="1" x14ac:dyDescent="0.25">
      <c r="A328" s="97"/>
      <c r="B328" s="89"/>
      <c r="C328" s="35"/>
      <c r="D328" s="90"/>
      <c r="E328" s="17" t="s">
        <v>2</v>
      </c>
      <c r="F328" s="15">
        <f t="shared" si="69"/>
        <v>223.5</v>
      </c>
      <c r="G328" s="16"/>
      <c r="H328" s="16">
        <f t="shared" si="74"/>
        <v>44.7</v>
      </c>
      <c r="I328" s="16">
        <f t="shared" si="74"/>
        <v>44.7</v>
      </c>
      <c r="J328" s="16">
        <f t="shared" si="74"/>
        <v>44.7</v>
      </c>
      <c r="K328" s="16">
        <f t="shared" si="74"/>
        <v>44.7</v>
      </c>
      <c r="L328" s="16">
        <f t="shared" si="74"/>
        <v>44.7</v>
      </c>
      <c r="M328" s="86"/>
      <c r="N328" s="85"/>
      <c r="O328" s="85"/>
    </row>
    <row r="329" spans="1:15" ht="16.5" customHeight="1" x14ac:dyDescent="0.25">
      <c r="A329" s="97"/>
      <c r="B329" s="89"/>
      <c r="C329" s="35"/>
      <c r="D329" s="90"/>
      <c r="E329" s="17" t="s">
        <v>3</v>
      </c>
      <c r="F329" s="15">
        <f t="shared" si="69"/>
        <v>360063.2</v>
      </c>
      <c r="G329" s="16"/>
      <c r="H329" s="16">
        <f>H334+H363+H358</f>
        <v>64715</v>
      </c>
      <c r="I329" s="16">
        <f t="shared" ref="I329:L329" si="75">I334+I363+I358</f>
        <v>75460.990000000005</v>
      </c>
      <c r="J329" s="16">
        <f t="shared" si="75"/>
        <v>77390.070000000007</v>
      </c>
      <c r="K329" s="16">
        <f t="shared" si="75"/>
        <v>70595.070000000007</v>
      </c>
      <c r="L329" s="16">
        <f t="shared" si="75"/>
        <v>71902.070000000007</v>
      </c>
      <c r="M329" s="86"/>
      <c r="N329" s="85"/>
      <c r="O329" s="85"/>
    </row>
    <row r="330" spans="1:15" ht="54.6" customHeight="1" x14ac:dyDescent="0.25">
      <c r="A330" s="97"/>
      <c r="B330" s="89"/>
      <c r="C330" s="35"/>
      <c r="D330" s="90"/>
      <c r="E330" s="17" t="s">
        <v>6</v>
      </c>
      <c r="F330" s="15">
        <f t="shared" si="69"/>
        <v>0</v>
      </c>
      <c r="G330" s="16"/>
      <c r="H330" s="16">
        <f t="shared" si="74"/>
        <v>0</v>
      </c>
      <c r="I330" s="16">
        <f t="shared" si="74"/>
        <v>0</v>
      </c>
      <c r="J330" s="16">
        <f t="shared" si="74"/>
        <v>0</v>
      </c>
      <c r="K330" s="16">
        <f t="shared" si="74"/>
        <v>0</v>
      </c>
      <c r="L330" s="16">
        <f t="shared" si="74"/>
        <v>0</v>
      </c>
      <c r="M330" s="86"/>
      <c r="N330" s="85"/>
      <c r="O330" s="85"/>
    </row>
    <row r="331" spans="1:15" s="33" customFormat="1" ht="23.25" customHeight="1" x14ac:dyDescent="0.25">
      <c r="A331" s="99" t="s">
        <v>34</v>
      </c>
      <c r="B331" s="96" t="s">
        <v>205</v>
      </c>
      <c r="C331" s="38"/>
      <c r="D331" s="108" t="s">
        <v>107</v>
      </c>
      <c r="E331" s="30" t="s">
        <v>12</v>
      </c>
      <c r="F331" s="31">
        <f t="shared" si="69"/>
        <v>360063.2</v>
      </c>
      <c r="G331" s="32"/>
      <c r="H331" s="31">
        <f>H332+H333+H334+H335</f>
        <v>64715</v>
      </c>
      <c r="I331" s="31">
        <f t="shared" ref="I331:K331" si="76">I332+I333+I334+I335</f>
        <v>75460.990000000005</v>
      </c>
      <c r="J331" s="31">
        <f t="shared" si="76"/>
        <v>77390.070000000007</v>
      </c>
      <c r="K331" s="31">
        <f t="shared" si="76"/>
        <v>70595.070000000007</v>
      </c>
      <c r="L331" s="31">
        <f>L332+L333+L334+L335</f>
        <v>71902.070000000007</v>
      </c>
      <c r="M331" s="107" t="s">
        <v>17</v>
      </c>
      <c r="N331" s="95"/>
      <c r="O331" s="107"/>
    </row>
    <row r="332" spans="1:15" s="33" customFormat="1" ht="24" customHeight="1" x14ac:dyDescent="0.25">
      <c r="A332" s="99"/>
      <c r="B332" s="96"/>
      <c r="C332" s="38"/>
      <c r="D332" s="108"/>
      <c r="E332" s="34" t="s">
        <v>1</v>
      </c>
      <c r="F332" s="31">
        <f t="shared" si="69"/>
        <v>0</v>
      </c>
      <c r="G332" s="32"/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107"/>
      <c r="N332" s="95"/>
      <c r="O332" s="107"/>
    </row>
    <row r="333" spans="1:15" s="33" customFormat="1" ht="16.5" customHeight="1" x14ac:dyDescent="0.25">
      <c r="A333" s="99"/>
      <c r="B333" s="96"/>
      <c r="C333" s="38"/>
      <c r="D333" s="108"/>
      <c r="E333" s="34" t="s">
        <v>2</v>
      </c>
      <c r="F333" s="31">
        <f t="shared" si="69"/>
        <v>0</v>
      </c>
      <c r="G333" s="32"/>
      <c r="H333" s="32">
        <f>H338+H348+H343</f>
        <v>0</v>
      </c>
      <c r="I333" s="32">
        <f t="shared" ref="I333:L333" si="77">I338+I348+I343</f>
        <v>0</v>
      </c>
      <c r="J333" s="32">
        <f t="shared" si="77"/>
        <v>0</v>
      </c>
      <c r="K333" s="32">
        <f t="shared" si="77"/>
        <v>0</v>
      </c>
      <c r="L333" s="32">
        <f t="shared" si="77"/>
        <v>0</v>
      </c>
      <c r="M333" s="107"/>
      <c r="N333" s="95"/>
      <c r="O333" s="107"/>
    </row>
    <row r="334" spans="1:15" s="33" customFormat="1" ht="16.5" customHeight="1" x14ac:dyDescent="0.25">
      <c r="A334" s="99"/>
      <c r="B334" s="96"/>
      <c r="C334" s="38"/>
      <c r="D334" s="108"/>
      <c r="E334" s="34" t="s">
        <v>3</v>
      </c>
      <c r="F334" s="31">
        <f t="shared" si="69"/>
        <v>360063.2</v>
      </c>
      <c r="G334" s="32"/>
      <c r="H334" s="32">
        <f>H339+H344+H349</f>
        <v>64715</v>
      </c>
      <c r="I334" s="32">
        <f t="shared" ref="I334:L334" si="78">I339+I344+I349</f>
        <v>75460.990000000005</v>
      </c>
      <c r="J334" s="32">
        <f t="shared" si="78"/>
        <v>77390.070000000007</v>
      </c>
      <c r="K334" s="32">
        <f t="shared" si="78"/>
        <v>70595.070000000007</v>
      </c>
      <c r="L334" s="32">
        <f t="shared" si="78"/>
        <v>71902.070000000007</v>
      </c>
      <c r="M334" s="107"/>
      <c r="N334" s="95"/>
      <c r="O334" s="107"/>
    </row>
    <row r="335" spans="1:15" s="33" customFormat="1" ht="16.5" customHeight="1" x14ac:dyDescent="0.25">
      <c r="A335" s="99"/>
      <c r="B335" s="96"/>
      <c r="C335" s="38"/>
      <c r="D335" s="108"/>
      <c r="E335" s="34" t="s">
        <v>6</v>
      </c>
      <c r="F335" s="31">
        <f t="shared" si="69"/>
        <v>0</v>
      </c>
      <c r="G335" s="32"/>
      <c r="H335" s="32">
        <v>0</v>
      </c>
      <c r="I335" s="32">
        <v>0</v>
      </c>
      <c r="J335" s="32">
        <v>0</v>
      </c>
      <c r="K335" s="32">
        <v>0</v>
      </c>
      <c r="L335" s="32">
        <v>0</v>
      </c>
      <c r="M335" s="107"/>
      <c r="N335" s="95"/>
      <c r="O335" s="107"/>
    </row>
    <row r="336" spans="1:15" ht="16.5" customHeight="1" x14ac:dyDescent="0.25">
      <c r="A336" s="75" t="s">
        <v>83</v>
      </c>
      <c r="B336" s="115" t="s">
        <v>86</v>
      </c>
      <c r="C336" s="37"/>
      <c r="D336" s="77" t="s">
        <v>107</v>
      </c>
      <c r="E336" s="7" t="s">
        <v>12</v>
      </c>
      <c r="F336" s="8">
        <f t="shared" ref="F336:F340" si="79">H336+I336+J336+K336+L336</f>
        <v>339566.2</v>
      </c>
      <c r="G336" s="9"/>
      <c r="H336" s="8">
        <f>H337+H338+H339+H340</f>
        <v>59405</v>
      </c>
      <c r="I336" s="8">
        <f t="shared" ref="I336:K336" si="80">I337+I338+I339+I340</f>
        <v>71585.990000000005</v>
      </c>
      <c r="J336" s="8">
        <f t="shared" si="80"/>
        <v>72181.070000000007</v>
      </c>
      <c r="K336" s="8">
        <f t="shared" si="80"/>
        <v>68197.070000000007</v>
      </c>
      <c r="L336" s="8">
        <f>L337+L338+L339+L340</f>
        <v>68197.070000000007</v>
      </c>
      <c r="M336" s="73" t="s">
        <v>17</v>
      </c>
      <c r="N336" s="83"/>
      <c r="O336" s="83"/>
    </row>
    <row r="337" spans="1:15" ht="16.5" customHeight="1" x14ac:dyDescent="0.25">
      <c r="A337" s="75"/>
      <c r="B337" s="115"/>
      <c r="C337" s="37"/>
      <c r="D337" s="77"/>
      <c r="E337" s="10" t="s">
        <v>1</v>
      </c>
      <c r="F337" s="8">
        <f t="shared" si="79"/>
        <v>0</v>
      </c>
      <c r="G337" s="9"/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73"/>
      <c r="N337" s="83"/>
      <c r="O337" s="83"/>
    </row>
    <row r="338" spans="1:15" ht="16.5" customHeight="1" x14ac:dyDescent="0.25">
      <c r="A338" s="75"/>
      <c r="B338" s="115"/>
      <c r="C338" s="37"/>
      <c r="D338" s="77"/>
      <c r="E338" s="10" t="s">
        <v>2</v>
      </c>
      <c r="F338" s="8">
        <f t="shared" si="79"/>
        <v>0</v>
      </c>
      <c r="G338" s="9"/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73"/>
      <c r="N338" s="83"/>
      <c r="O338" s="83"/>
    </row>
    <row r="339" spans="1:15" ht="16.5" customHeight="1" x14ac:dyDescent="0.25">
      <c r="A339" s="75"/>
      <c r="B339" s="115"/>
      <c r="C339" s="37"/>
      <c r="D339" s="77"/>
      <c r="E339" s="10" t="s">
        <v>3</v>
      </c>
      <c r="F339" s="8">
        <f t="shared" si="79"/>
        <v>339566.2</v>
      </c>
      <c r="G339" s="9"/>
      <c r="H339" s="9">
        <f>59405-H338</f>
        <v>59405</v>
      </c>
      <c r="I339" s="9">
        <f>71585.99-I338</f>
        <v>71585.990000000005</v>
      </c>
      <c r="J339" s="9">
        <f>72181.07-J338</f>
        <v>72181.070000000007</v>
      </c>
      <c r="K339" s="9">
        <f>68197.07-K338</f>
        <v>68197.070000000007</v>
      </c>
      <c r="L339" s="9">
        <f>68197.07-L338</f>
        <v>68197.070000000007</v>
      </c>
      <c r="M339" s="73"/>
      <c r="N339" s="83"/>
      <c r="O339" s="83"/>
    </row>
    <row r="340" spans="1:15" ht="16.5" customHeight="1" x14ac:dyDescent="0.25">
      <c r="A340" s="75"/>
      <c r="B340" s="115"/>
      <c r="C340" s="37"/>
      <c r="D340" s="77"/>
      <c r="E340" s="10" t="s">
        <v>6</v>
      </c>
      <c r="F340" s="8">
        <f t="shared" si="79"/>
        <v>0</v>
      </c>
      <c r="G340" s="9"/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73"/>
      <c r="N340" s="83"/>
      <c r="O340" s="83"/>
    </row>
    <row r="341" spans="1:15" ht="16.5" customHeight="1" x14ac:dyDescent="0.25">
      <c r="A341" s="75" t="s">
        <v>84</v>
      </c>
      <c r="B341" s="76" t="s">
        <v>21</v>
      </c>
      <c r="C341" s="37"/>
      <c r="D341" s="77" t="s">
        <v>107</v>
      </c>
      <c r="E341" s="7" t="s">
        <v>12</v>
      </c>
      <c r="F341" s="8">
        <f t="shared" si="69"/>
        <v>4527</v>
      </c>
      <c r="G341" s="9"/>
      <c r="H341" s="8">
        <f t="shared" ref="H341:L341" si="81">H342+H343+H344+H345</f>
        <v>1546</v>
      </c>
      <c r="I341" s="8">
        <f t="shared" si="81"/>
        <v>1477</v>
      </c>
      <c r="J341" s="8">
        <f t="shared" si="81"/>
        <v>1504</v>
      </c>
      <c r="K341" s="8">
        <f t="shared" si="81"/>
        <v>0</v>
      </c>
      <c r="L341" s="8">
        <f t="shared" si="81"/>
        <v>0</v>
      </c>
      <c r="M341" s="73" t="s">
        <v>17</v>
      </c>
      <c r="N341" s="83"/>
      <c r="O341" s="83"/>
    </row>
    <row r="342" spans="1:15" ht="16.5" customHeight="1" x14ac:dyDescent="0.25">
      <c r="A342" s="75"/>
      <c r="B342" s="76"/>
      <c r="C342" s="37"/>
      <c r="D342" s="77"/>
      <c r="E342" s="10" t="s">
        <v>1</v>
      </c>
      <c r="F342" s="8">
        <f t="shared" si="69"/>
        <v>0</v>
      </c>
      <c r="G342" s="9"/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73"/>
      <c r="N342" s="83"/>
      <c r="O342" s="83"/>
    </row>
    <row r="343" spans="1:15" ht="16.5" customHeight="1" x14ac:dyDescent="0.25">
      <c r="A343" s="75"/>
      <c r="B343" s="76"/>
      <c r="C343" s="37"/>
      <c r="D343" s="77"/>
      <c r="E343" s="10" t="s">
        <v>2</v>
      </c>
      <c r="F343" s="8">
        <f t="shared" si="69"/>
        <v>0</v>
      </c>
      <c r="G343" s="9"/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73"/>
      <c r="N343" s="83"/>
      <c r="O343" s="83"/>
    </row>
    <row r="344" spans="1:15" ht="16.5" customHeight="1" x14ac:dyDescent="0.25">
      <c r="A344" s="75"/>
      <c r="B344" s="76"/>
      <c r="C344" s="37"/>
      <c r="D344" s="77"/>
      <c r="E344" s="10" t="s">
        <v>3</v>
      </c>
      <c r="F344" s="8">
        <f t="shared" si="69"/>
        <v>4527</v>
      </c>
      <c r="G344" s="9"/>
      <c r="H344" s="9">
        <v>1546</v>
      </c>
      <c r="I344" s="9">
        <v>1477</v>
      </c>
      <c r="J344" s="9">
        <v>1504</v>
      </c>
      <c r="K344" s="9">
        <v>0</v>
      </c>
      <c r="L344" s="9">
        <v>0</v>
      </c>
      <c r="M344" s="73"/>
      <c r="N344" s="83"/>
      <c r="O344" s="83"/>
    </row>
    <row r="345" spans="1:15" ht="16.5" customHeight="1" x14ac:dyDescent="0.25">
      <c r="A345" s="75"/>
      <c r="B345" s="76"/>
      <c r="C345" s="37"/>
      <c r="D345" s="77"/>
      <c r="E345" s="10" t="s">
        <v>6</v>
      </c>
      <c r="F345" s="8">
        <f t="shared" si="69"/>
        <v>0</v>
      </c>
      <c r="G345" s="9"/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73"/>
      <c r="N345" s="83"/>
      <c r="O345" s="83"/>
    </row>
    <row r="346" spans="1:15" ht="27" customHeight="1" x14ac:dyDescent="0.25">
      <c r="A346" s="75" t="s">
        <v>85</v>
      </c>
      <c r="B346" s="76" t="s">
        <v>22</v>
      </c>
      <c r="C346" s="37"/>
      <c r="D346" s="77" t="s">
        <v>107</v>
      </c>
      <c r="E346" s="7" t="s">
        <v>12</v>
      </c>
      <c r="F346" s="8">
        <f t="shared" si="69"/>
        <v>15970</v>
      </c>
      <c r="G346" s="9"/>
      <c r="H346" s="8">
        <f t="shared" ref="H346:L346" si="82">H347+H348+H349+H350</f>
        <v>3764</v>
      </c>
      <c r="I346" s="8">
        <f t="shared" si="82"/>
        <v>2398</v>
      </c>
      <c r="J346" s="8">
        <f t="shared" si="82"/>
        <v>3705</v>
      </c>
      <c r="K346" s="8">
        <f t="shared" si="82"/>
        <v>2398</v>
      </c>
      <c r="L346" s="8">
        <f t="shared" si="82"/>
        <v>3705</v>
      </c>
      <c r="M346" s="73" t="s">
        <v>17</v>
      </c>
      <c r="N346" s="83"/>
      <c r="O346" s="73"/>
    </row>
    <row r="347" spans="1:15" ht="27" customHeight="1" x14ac:dyDescent="0.25">
      <c r="A347" s="75"/>
      <c r="B347" s="76"/>
      <c r="C347" s="37"/>
      <c r="D347" s="77"/>
      <c r="E347" s="10" t="s">
        <v>1</v>
      </c>
      <c r="F347" s="8">
        <f t="shared" si="69"/>
        <v>0</v>
      </c>
      <c r="G347" s="9"/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73"/>
      <c r="N347" s="83"/>
      <c r="O347" s="73"/>
    </row>
    <row r="348" spans="1:15" ht="22.5" customHeight="1" x14ac:dyDescent="0.25">
      <c r="A348" s="75"/>
      <c r="B348" s="76"/>
      <c r="C348" s="37"/>
      <c r="D348" s="77"/>
      <c r="E348" s="10" t="s">
        <v>2</v>
      </c>
      <c r="F348" s="8">
        <f t="shared" si="69"/>
        <v>0</v>
      </c>
      <c r="G348" s="9"/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73"/>
      <c r="N348" s="83"/>
      <c r="O348" s="73"/>
    </row>
    <row r="349" spans="1:15" ht="27" customHeight="1" x14ac:dyDescent="0.25">
      <c r="A349" s="75"/>
      <c r="B349" s="76"/>
      <c r="C349" s="37"/>
      <c r="D349" s="77"/>
      <c r="E349" s="10" t="s">
        <v>3</v>
      </c>
      <c r="F349" s="8">
        <f t="shared" si="69"/>
        <v>15970</v>
      </c>
      <c r="G349" s="9"/>
      <c r="H349" s="9">
        <v>3764</v>
      </c>
      <c r="I349" s="9">
        <v>2398</v>
      </c>
      <c r="J349" s="9">
        <v>3705</v>
      </c>
      <c r="K349" s="9">
        <v>2398</v>
      </c>
      <c r="L349" s="9">
        <v>3705</v>
      </c>
      <c r="M349" s="73"/>
      <c r="N349" s="83"/>
      <c r="O349" s="73"/>
    </row>
    <row r="350" spans="1:15" ht="27" customHeight="1" x14ac:dyDescent="0.25">
      <c r="A350" s="75"/>
      <c r="B350" s="76"/>
      <c r="C350" s="37"/>
      <c r="D350" s="77"/>
      <c r="E350" s="10" t="s">
        <v>6</v>
      </c>
      <c r="F350" s="8">
        <f t="shared" si="69"/>
        <v>0</v>
      </c>
      <c r="G350" s="9"/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73"/>
      <c r="N350" s="83"/>
      <c r="O350" s="73"/>
    </row>
    <row r="351" spans="1:15" ht="22.2" hidden="1" customHeight="1" x14ac:dyDescent="0.25">
      <c r="A351" s="150" t="s">
        <v>36</v>
      </c>
      <c r="B351" s="151" t="s">
        <v>23</v>
      </c>
      <c r="C351" s="26"/>
      <c r="D351" s="106"/>
      <c r="E351" s="22" t="s">
        <v>12</v>
      </c>
      <c r="F351" s="23" t="e">
        <f t="shared" si="69"/>
        <v>#REF!</v>
      </c>
      <c r="G351" s="24"/>
      <c r="H351" s="23" t="e">
        <f>H352+H353+H354+#REF!</f>
        <v>#REF!</v>
      </c>
      <c r="I351" s="23" t="e">
        <f>I352+I353+I354+#REF!</f>
        <v>#REF!</v>
      </c>
      <c r="J351" s="23" t="e">
        <f>J352+J353+J354+#REF!</f>
        <v>#REF!</v>
      </c>
      <c r="K351" s="23" t="e">
        <f>K352+K353+K354+#REF!</f>
        <v>#REF!</v>
      </c>
      <c r="L351" s="23" t="e">
        <f>L352+L353+L354+#REF!</f>
        <v>#REF!</v>
      </c>
      <c r="M351" s="73" t="s">
        <v>50</v>
      </c>
      <c r="N351" s="87"/>
      <c r="O351" s="153"/>
    </row>
    <row r="352" spans="1:15" ht="22.2" hidden="1" customHeight="1" x14ac:dyDescent="0.25">
      <c r="A352" s="150"/>
      <c r="B352" s="151"/>
      <c r="C352" s="26"/>
      <c r="D352" s="106"/>
      <c r="E352" s="25" t="s">
        <v>1</v>
      </c>
      <c r="F352" s="23">
        <f t="shared" si="69"/>
        <v>0</v>
      </c>
      <c r="G352" s="24"/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73"/>
      <c r="N352" s="87"/>
      <c r="O352" s="153"/>
    </row>
    <row r="353" spans="1:15" ht="20.399999999999999" hidden="1" customHeight="1" x14ac:dyDescent="0.25">
      <c r="A353" s="150"/>
      <c r="B353" s="151"/>
      <c r="C353" s="26"/>
      <c r="D353" s="106"/>
      <c r="E353" s="25" t="s">
        <v>2</v>
      </c>
      <c r="F353" s="23">
        <f t="shared" si="69"/>
        <v>0</v>
      </c>
      <c r="G353" s="24"/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73"/>
      <c r="N353" s="87"/>
      <c r="O353" s="153"/>
    </row>
    <row r="354" spans="1:15" ht="21" hidden="1" customHeight="1" x14ac:dyDescent="0.25">
      <c r="A354" s="150"/>
      <c r="B354" s="151"/>
      <c r="C354" s="26"/>
      <c r="D354" s="106"/>
      <c r="E354" s="25" t="s">
        <v>3</v>
      </c>
      <c r="F354" s="23">
        <f t="shared" si="69"/>
        <v>0</v>
      </c>
      <c r="G354" s="24"/>
      <c r="H354" s="24"/>
      <c r="I354" s="24"/>
      <c r="J354" s="24"/>
      <c r="K354" s="24"/>
      <c r="L354" s="24"/>
      <c r="M354" s="73"/>
      <c r="N354" s="87"/>
      <c r="O354" s="153"/>
    </row>
    <row r="355" spans="1:15" s="33" customFormat="1" ht="18.600000000000001" customHeight="1" x14ac:dyDescent="0.25">
      <c r="A355" s="99" t="s">
        <v>35</v>
      </c>
      <c r="B355" s="96" t="s">
        <v>135</v>
      </c>
      <c r="C355" s="38"/>
      <c r="D355" s="152" t="s">
        <v>115</v>
      </c>
      <c r="E355" s="30" t="s">
        <v>12</v>
      </c>
      <c r="F355" s="31">
        <f t="shared" si="69"/>
        <v>223.5</v>
      </c>
      <c r="G355" s="32"/>
      <c r="H355" s="31">
        <f t="shared" ref="H355:L355" si="83">H356+H357+H358+H359</f>
        <v>44.7</v>
      </c>
      <c r="I355" s="31">
        <f t="shared" si="83"/>
        <v>44.7</v>
      </c>
      <c r="J355" s="31">
        <f t="shared" si="83"/>
        <v>44.7</v>
      </c>
      <c r="K355" s="31">
        <f t="shared" si="83"/>
        <v>44.7</v>
      </c>
      <c r="L355" s="31">
        <f t="shared" si="83"/>
        <v>44.7</v>
      </c>
      <c r="M355" s="107" t="s">
        <v>17</v>
      </c>
      <c r="N355" s="100"/>
      <c r="O355" s="103"/>
    </row>
    <row r="356" spans="1:15" s="33" customFormat="1" ht="18.600000000000001" customHeight="1" x14ac:dyDescent="0.25">
      <c r="A356" s="99"/>
      <c r="B356" s="96"/>
      <c r="C356" s="38"/>
      <c r="D356" s="152"/>
      <c r="E356" s="34" t="s">
        <v>1</v>
      </c>
      <c r="F356" s="31">
        <f t="shared" si="69"/>
        <v>0</v>
      </c>
      <c r="G356" s="32"/>
      <c r="H356" s="32">
        <v>0</v>
      </c>
      <c r="I356" s="32">
        <v>0</v>
      </c>
      <c r="J356" s="32">
        <v>0</v>
      </c>
      <c r="K356" s="32">
        <v>0</v>
      </c>
      <c r="L356" s="32">
        <v>0</v>
      </c>
      <c r="M356" s="107"/>
      <c r="N356" s="101"/>
      <c r="O356" s="104"/>
    </row>
    <row r="357" spans="1:15" s="33" customFormat="1" ht="18.600000000000001" customHeight="1" x14ac:dyDescent="0.25">
      <c r="A357" s="99"/>
      <c r="B357" s="96"/>
      <c r="C357" s="38"/>
      <c r="D357" s="152"/>
      <c r="E357" s="34" t="s">
        <v>2</v>
      </c>
      <c r="F357" s="31">
        <f t="shared" si="69"/>
        <v>223.5</v>
      </c>
      <c r="G357" s="32"/>
      <c r="H357" s="32">
        <v>44.7</v>
      </c>
      <c r="I357" s="32">
        <v>44.7</v>
      </c>
      <c r="J357" s="32">
        <v>44.7</v>
      </c>
      <c r="K357" s="32">
        <v>44.7</v>
      </c>
      <c r="L357" s="32">
        <v>44.7</v>
      </c>
      <c r="M357" s="107"/>
      <c r="N357" s="101"/>
      <c r="O357" s="104"/>
    </row>
    <row r="358" spans="1:15" s="33" customFormat="1" ht="18.600000000000001" customHeight="1" x14ac:dyDescent="0.25">
      <c r="A358" s="99"/>
      <c r="B358" s="96"/>
      <c r="C358" s="38"/>
      <c r="D358" s="152"/>
      <c r="E358" s="34" t="s">
        <v>3</v>
      </c>
      <c r="F358" s="31">
        <f t="shared" si="69"/>
        <v>0</v>
      </c>
      <c r="G358" s="32"/>
      <c r="H358" s="32">
        <v>0</v>
      </c>
      <c r="I358" s="32">
        <v>0</v>
      </c>
      <c r="J358" s="32">
        <v>0</v>
      </c>
      <c r="K358" s="32">
        <v>0</v>
      </c>
      <c r="L358" s="32">
        <v>0</v>
      </c>
      <c r="M358" s="107"/>
      <c r="N358" s="101"/>
      <c r="O358" s="104"/>
    </row>
    <row r="359" spans="1:15" s="33" customFormat="1" ht="136.94999999999999" customHeight="1" x14ac:dyDescent="0.25">
      <c r="A359" s="99"/>
      <c r="B359" s="96"/>
      <c r="C359" s="38"/>
      <c r="D359" s="152"/>
      <c r="E359" s="34" t="s">
        <v>6</v>
      </c>
      <c r="F359" s="31">
        <f t="shared" si="69"/>
        <v>0</v>
      </c>
      <c r="G359" s="32"/>
      <c r="H359" s="32">
        <v>0</v>
      </c>
      <c r="I359" s="32">
        <v>0</v>
      </c>
      <c r="J359" s="32">
        <v>0</v>
      </c>
      <c r="K359" s="32">
        <v>0</v>
      </c>
      <c r="L359" s="32">
        <v>0</v>
      </c>
      <c r="M359" s="107"/>
      <c r="N359" s="102"/>
      <c r="O359" s="105"/>
    </row>
    <row r="360" spans="1:15" s="33" customFormat="1" ht="18" customHeight="1" x14ac:dyDescent="0.25">
      <c r="A360" s="99" t="s">
        <v>114</v>
      </c>
      <c r="B360" s="96" t="s">
        <v>23</v>
      </c>
      <c r="C360" s="38"/>
      <c r="D360" s="108"/>
      <c r="E360" s="30" t="s">
        <v>12</v>
      </c>
      <c r="F360" s="31">
        <f t="shared" ref="F360:F364" si="84">H360+I360+J360+K360+L360</f>
        <v>0</v>
      </c>
      <c r="G360" s="32"/>
      <c r="H360" s="31">
        <f>H361+H362+H363+H364</f>
        <v>0</v>
      </c>
      <c r="I360" s="31">
        <f t="shared" ref="I360:K360" si="85">I361+I362+I363+I364</f>
        <v>0</v>
      </c>
      <c r="J360" s="31">
        <f t="shared" si="85"/>
        <v>0</v>
      </c>
      <c r="K360" s="31">
        <f t="shared" si="85"/>
        <v>0</v>
      </c>
      <c r="L360" s="31">
        <f>L361+L362+L363+L364</f>
        <v>0</v>
      </c>
      <c r="M360" s="107" t="s">
        <v>87</v>
      </c>
      <c r="N360" s="100"/>
      <c r="O360" s="103"/>
    </row>
    <row r="361" spans="1:15" s="33" customFormat="1" ht="18" customHeight="1" x14ac:dyDescent="0.25">
      <c r="A361" s="99"/>
      <c r="B361" s="96"/>
      <c r="C361" s="38"/>
      <c r="D361" s="108"/>
      <c r="E361" s="34" t="s">
        <v>1</v>
      </c>
      <c r="F361" s="31">
        <f t="shared" si="84"/>
        <v>0</v>
      </c>
      <c r="G361" s="32"/>
      <c r="H361" s="32">
        <v>0</v>
      </c>
      <c r="I361" s="32">
        <v>0</v>
      </c>
      <c r="J361" s="32">
        <v>0</v>
      </c>
      <c r="K361" s="32">
        <v>0</v>
      </c>
      <c r="L361" s="32">
        <v>0</v>
      </c>
      <c r="M361" s="107"/>
      <c r="N361" s="101"/>
      <c r="O361" s="104"/>
    </row>
    <row r="362" spans="1:15" s="33" customFormat="1" ht="18" customHeight="1" x14ac:dyDescent="0.25">
      <c r="A362" s="99"/>
      <c r="B362" s="96"/>
      <c r="C362" s="38"/>
      <c r="D362" s="108"/>
      <c r="E362" s="34" t="s">
        <v>2</v>
      </c>
      <c r="F362" s="31">
        <f t="shared" si="84"/>
        <v>0</v>
      </c>
      <c r="G362" s="32"/>
      <c r="H362" s="32">
        <v>0</v>
      </c>
      <c r="I362" s="32">
        <v>0</v>
      </c>
      <c r="J362" s="32">
        <v>0</v>
      </c>
      <c r="K362" s="32">
        <v>0</v>
      </c>
      <c r="L362" s="32">
        <v>0</v>
      </c>
      <c r="M362" s="107"/>
      <c r="N362" s="101"/>
      <c r="O362" s="104"/>
    </row>
    <row r="363" spans="1:15" s="33" customFormat="1" ht="18" customHeight="1" x14ac:dyDescent="0.25">
      <c r="A363" s="99"/>
      <c r="B363" s="96"/>
      <c r="C363" s="38"/>
      <c r="D363" s="108"/>
      <c r="E363" s="34" t="s">
        <v>3</v>
      </c>
      <c r="F363" s="31">
        <f t="shared" si="84"/>
        <v>0</v>
      </c>
      <c r="G363" s="32"/>
      <c r="H363" s="32">
        <v>0</v>
      </c>
      <c r="I363" s="32">
        <v>0</v>
      </c>
      <c r="J363" s="32">
        <v>0</v>
      </c>
      <c r="K363" s="32">
        <v>0</v>
      </c>
      <c r="L363" s="32">
        <v>0</v>
      </c>
      <c r="M363" s="107"/>
      <c r="N363" s="101"/>
      <c r="O363" s="104"/>
    </row>
    <row r="364" spans="1:15" s="33" customFormat="1" ht="42.6" customHeight="1" x14ac:dyDescent="0.25">
      <c r="A364" s="99"/>
      <c r="B364" s="96"/>
      <c r="C364" s="38"/>
      <c r="D364" s="108"/>
      <c r="E364" s="34" t="s">
        <v>6</v>
      </c>
      <c r="F364" s="31">
        <f t="shared" si="84"/>
        <v>0</v>
      </c>
      <c r="G364" s="32"/>
      <c r="H364" s="32">
        <v>0</v>
      </c>
      <c r="I364" s="32">
        <v>0</v>
      </c>
      <c r="J364" s="32">
        <v>0</v>
      </c>
      <c r="K364" s="32">
        <v>0</v>
      </c>
      <c r="L364" s="32">
        <v>0</v>
      </c>
      <c r="M364" s="107"/>
      <c r="N364" s="102"/>
      <c r="O364" s="105"/>
    </row>
    <row r="365" spans="1:15" ht="16.5" customHeight="1" x14ac:dyDescent="0.25">
      <c r="A365" s="97" t="s">
        <v>45</v>
      </c>
      <c r="B365" s="98" t="s">
        <v>94</v>
      </c>
      <c r="C365" s="37"/>
      <c r="D365" s="90" t="s">
        <v>108</v>
      </c>
      <c r="E365" s="14" t="s">
        <v>12</v>
      </c>
      <c r="F365" s="15">
        <f>SUM(H365:L365)</f>
        <v>556357.12994000001</v>
      </c>
      <c r="G365" s="16"/>
      <c r="H365" s="15">
        <f>H366+H367+H368+H369</f>
        <v>4127.2307099999998</v>
      </c>
      <c r="I365" s="15">
        <f t="shared" ref="I365:L365" si="86">I366+I367+I368+I369</f>
        <v>5499.89923</v>
      </c>
      <c r="J365" s="15">
        <f t="shared" si="86"/>
        <v>0</v>
      </c>
      <c r="K365" s="15">
        <f t="shared" si="86"/>
        <v>266960</v>
      </c>
      <c r="L365" s="15">
        <f t="shared" si="86"/>
        <v>279770</v>
      </c>
      <c r="M365" s="86" t="s">
        <v>49</v>
      </c>
      <c r="N365" s="85"/>
      <c r="O365" s="86"/>
    </row>
    <row r="366" spans="1:15" ht="16.5" customHeight="1" x14ac:dyDescent="0.25">
      <c r="A366" s="97"/>
      <c r="B366" s="98"/>
      <c r="C366" s="37"/>
      <c r="D366" s="90"/>
      <c r="E366" s="17" t="s">
        <v>1</v>
      </c>
      <c r="F366" s="15">
        <f t="shared" ref="F366:F379" si="87">SUM(H366:L366)</f>
        <v>0</v>
      </c>
      <c r="G366" s="16"/>
      <c r="H366" s="16">
        <f t="shared" ref="H366:L366" si="88">H371+H376</f>
        <v>0</v>
      </c>
      <c r="I366" s="16">
        <f t="shared" si="88"/>
        <v>0</v>
      </c>
      <c r="J366" s="16">
        <f t="shared" si="88"/>
        <v>0</v>
      </c>
      <c r="K366" s="16">
        <f t="shared" si="88"/>
        <v>0</v>
      </c>
      <c r="L366" s="16">
        <f t="shared" si="88"/>
        <v>0</v>
      </c>
      <c r="M366" s="86"/>
      <c r="N366" s="85"/>
      <c r="O366" s="86"/>
    </row>
    <row r="367" spans="1:15" ht="16.5" customHeight="1" x14ac:dyDescent="0.25">
      <c r="A367" s="97"/>
      <c r="B367" s="98"/>
      <c r="C367" s="37"/>
      <c r="D367" s="90"/>
      <c r="E367" s="17" t="s">
        <v>2</v>
      </c>
      <c r="F367" s="15">
        <f t="shared" si="87"/>
        <v>0</v>
      </c>
      <c r="G367" s="16"/>
      <c r="H367" s="16">
        <f t="shared" ref="H367:L367" si="89">H372+H377</f>
        <v>0</v>
      </c>
      <c r="I367" s="16">
        <f t="shared" si="89"/>
        <v>0</v>
      </c>
      <c r="J367" s="16">
        <f t="shared" si="89"/>
        <v>0</v>
      </c>
      <c r="K367" s="16">
        <f t="shared" si="89"/>
        <v>0</v>
      </c>
      <c r="L367" s="16">
        <f t="shared" si="89"/>
        <v>0</v>
      </c>
      <c r="M367" s="86"/>
      <c r="N367" s="85"/>
      <c r="O367" s="86"/>
    </row>
    <row r="368" spans="1:15" ht="16.5" customHeight="1" x14ac:dyDescent="0.25">
      <c r="A368" s="97"/>
      <c r="B368" s="98"/>
      <c r="C368" s="37"/>
      <c r="D368" s="90"/>
      <c r="E368" s="17" t="s">
        <v>3</v>
      </c>
      <c r="F368" s="15">
        <f t="shared" si="87"/>
        <v>556357.12994000001</v>
      </c>
      <c r="G368" s="16"/>
      <c r="H368" s="16">
        <f>H373+H378</f>
        <v>4127.2307099999998</v>
      </c>
      <c r="I368" s="16">
        <f t="shared" ref="I368:L368" si="90">I373+I378</f>
        <v>5499.89923</v>
      </c>
      <c r="J368" s="16">
        <f t="shared" si="90"/>
        <v>0</v>
      </c>
      <c r="K368" s="16">
        <f t="shared" si="90"/>
        <v>266960</v>
      </c>
      <c r="L368" s="16">
        <f t="shared" si="90"/>
        <v>279770</v>
      </c>
      <c r="M368" s="86"/>
      <c r="N368" s="85"/>
      <c r="O368" s="86"/>
    </row>
    <row r="369" spans="1:15" ht="16.5" customHeight="1" x14ac:dyDescent="0.25">
      <c r="A369" s="97"/>
      <c r="B369" s="98"/>
      <c r="C369" s="37"/>
      <c r="D369" s="90"/>
      <c r="E369" s="17" t="s">
        <v>6</v>
      </c>
      <c r="F369" s="16">
        <f t="shared" ref="F369:G369" si="91">F374</f>
        <v>0</v>
      </c>
      <c r="G369" s="16">
        <f t="shared" si="91"/>
        <v>0</v>
      </c>
      <c r="H369" s="16">
        <f t="shared" ref="H369:L369" si="92">H374+H379</f>
        <v>0</v>
      </c>
      <c r="I369" s="16">
        <f t="shared" si="92"/>
        <v>0</v>
      </c>
      <c r="J369" s="16">
        <f t="shared" si="92"/>
        <v>0</v>
      </c>
      <c r="K369" s="16">
        <f t="shared" si="92"/>
        <v>0</v>
      </c>
      <c r="L369" s="16">
        <f t="shared" si="92"/>
        <v>0</v>
      </c>
      <c r="M369" s="86"/>
      <c r="N369" s="85"/>
      <c r="O369" s="86"/>
    </row>
    <row r="370" spans="1:15" ht="17.399999999999999" customHeight="1" x14ac:dyDescent="0.25">
      <c r="A370" s="75" t="s">
        <v>46</v>
      </c>
      <c r="B370" s="76" t="s">
        <v>48</v>
      </c>
      <c r="C370" s="37"/>
      <c r="D370" s="77"/>
      <c r="E370" s="7" t="s">
        <v>12</v>
      </c>
      <c r="F370" s="8">
        <f t="shared" si="87"/>
        <v>552229.89922999998</v>
      </c>
      <c r="G370" s="9"/>
      <c r="H370" s="8">
        <f>H371+H372+H373+H374</f>
        <v>0</v>
      </c>
      <c r="I370" s="8">
        <f t="shared" ref="I370:L370" si="93">I371+I372+I373+I374</f>
        <v>5499.89923</v>
      </c>
      <c r="J370" s="8">
        <f t="shared" si="93"/>
        <v>0</v>
      </c>
      <c r="K370" s="8">
        <f t="shared" si="93"/>
        <v>266960</v>
      </c>
      <c r="L370" s="8">
        <f t="shared" si="93"/>
        <v>279770</v>
      </c>
      <c r="M370" s="73" t="s">
        <v>49</v>
      </c>
      <c r="N370" s="83"/>
      <c r="O370" s="73"/>
    </row>
    <row r="371" spans="1:15" ht="17.399999999999999" customHeight="1" x14ac:dyDescent="0.25">
      <c r="A371" s="75"/>
      <c r="B371" s="76"/>
      <c r="C371" s="37"/>
      <c r="D371" s="77"/>
      <c r="E371" s="10" t="s">
        <v>1</v>
      </c>
      <c r="F371" s="8">
        <f t="shared" si="87"/>
        <v>0</v>
      </c>
      <c r="G371" s="9"/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73"/>
      <c r="N371" s="83"/>
      <c r="O371" s="73"/>
    </row>
    <row r="372" spans="1:15" ht="17.399999999999999" customHeight="1" x14ac:dyDescent="0.25">
      <c r="A372" s="75"/>
      <c r="B372" s="76"/>
      <c r="C372" s="37"/>
      <c r="D372" s="77"/>
      <c r="E372" s="10" t="s">
        <v>2</v>
      </c>
      <c r="F372" s="8">
        <f t="shared" si="87"/>
        <v>0</v>
      </c>
      <c r="G372" s="9"/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73"/>
      <c r="N372" s="83"/>
      <c r="O372" s="73"/>
    </row>
    <row r="373" spans="1:15" ht="17.399999999999999" customHeight="1" x14ac:dyDescent="0.25">
      <c r="A373" s="75"/>
      <c r="B373" s="76"/>
      <c r="C373" s="37"/>
      <c r="D373" s="77"/>
      <c r="E373" s="10" t="s">
        <v>3</v>
      </c>
      <c r="F373" s="8">
        <f t="shared" si="87"/>
        <v>552229.89922999998</v>
      </c>
      <c r="G373" s="9"/>
      <c r="H373" s="27">
        <v>0</v>
      </c>
      <c r="I373" s="9">
        <v>5499.89923</v>
      </c>
      <c r="J373" s="9">
        <v>0</v>
      </c>
      <c r="K373" s="9">
        <v>266960</v>
      </c>
      <c r="L373" s="9">
        <v>279770</v>
      </c>
      <c r="M373" s="73"/>
      <c r="N373" s="83"/>
      <c r="O373" s="73"/>
    </row>
    <row r="374" spans="1:15" ht="17.399999999999999" customHeight="1" x14ac:dyDescent="0.25">
      <c r="A374" s="75"/>
      <c r="B374" s="76"/>
      <c r="C374" s="37"/>
      <c r="D374" s="77"/>
      <c r="E374" s="10" t="s">
        <v>6</v>
      </c>
      <c r="F374" s="8">
        <f t="shared" si="87"/>
        <v>0</v>
      </c>
      <c r="G374" s="9"/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73"/>
      <c r="N374" s="83"/>
      <c r="O374" s="73"/>
    </row>
    <row r="375" spans="1:15" ht="16.95" customHeight="1" x14ac:dyDescent="0.25">
      <c r="A375" s="75" t="s">
        <v>127</v>
      </c>
      <c r="B375" s="76" t="s">
        <v>128</v>
      </c>
      <c r="C375" s="37"/>
      <c r="D375" s="77" t="s">
        <v>129</v>
      </c>
      <c r="E375" s="7" t="s">
        <v>12</v>
      </c>
      <c r="F375" s="8">
        <f t="shared" ref="F375" si="94">SUM(H375:L375)</f>
        <v>4127.2307099999998</v>
      </c>
      <c r="G375" s="9"/>
      <c r="H375" s="8">
        <f>H376+H377+H378+H379</f>
        <v>4127.2307099999998</v>
      </c>
      <c r="I375" s="8">
        <f t="shared" ref="I375:L375" si="95">I376+I377+I378+I379</f>
        <v>0</v>
      </c>
      <c r="J375" s="8">
        <f t="shared" si="95"/>
        <v>0</v>
      </c>
      <c r="K375" s="8">
        <f t="shared" si="95"/>
        <v>0</v>
      </c>
      <c r="L375" s="8">
        <f t="shared" si="95"/>
        <v>0</v>
      </c>
      <c r="M375" s="73" t="s">
        <v>49</v>
      </c>
      <c r="N375" s="83"/>
      <c r="O375" s="73"/>
    </row>
    <row r="376" spans="1:15" ht="16.95" customHeight="1" x14ac:dyDescent="0.25">
      <c r="A376" s="75"/>
      <c r="B376" s="76"/>
      <c r="C376" s="37"/>
      <c r="D376" s="77"/>
      <c r="E376" s="10" t="s">
        <v>1</v>
      </c>
      <c r="F376" s="8">
        <f t="shared" si="87"/>
        <v>0</v>
      </c>
      <c r="G376" s="9"/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73"/>
      <c r="N376" s="83"/>
      <c r="O376" s="73"/>
    </row>
    <row r="377" spans="1:15" ht="16.95" customHeight="1" x14ac:dyDescent="0.25">
      <c r="A377" s="75"/>
      <c r="B377" s="76"/>
      <c r="C377" s="37"/>
      <c r="D377" s="77"/>
      <c r="E377" s="10" t="s">
        <v>2</v>
      </c>
      <c r="F377" s="8">
        <f t="shared" si="87"/>
        <v>0</v>
      </c>
      <c r="G377" s="9"/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73"/>
      <c r="N377" s="83"/>
      <c r="O377" s="73"/>
    </row>
    <row r="378" spans="1:15" ht="16.95" customHeight="1" x14ac:dyDescent="0.25">
      <c r="A378" s="75"/>
      <c r="B378" s="76"/>
      <c r="C378" s="37"/>
      <c r="D378" s="77"/>
      <c r="E378" s="10" t="s">
        <v>3</v>
      </c>
      <c r="F378" s="8">
        <f t="shared" si="87"/>
        <v>4127.2307099999998</v>
      </c>
      <c r="G378" s="9"/>
      <c r="H378" s="9">
        <v>4127.2307099999998</v>
      </c>
      <c r="I378" s="9">
        <v>0</v>
      </c>
      <c r="J378" s="9">
        <v>0</v>
      </c>
      <c r="K378" s="9">
        <v>0</v>
      </c>
      <c r="L378" s="9">
        <v>0</v>
      </c>
      <c r="M378" s="73"/>
      <c r="N378" s="83"/>
      <c r="O378" s="73"/>
    </row>
    <row r="379" spans="1:15" ht="16.95" customHeight="1" x14ac:dyDescent="0.25">
      <c r="A379" s="75"/>
      <c r="B379" s="76"/>
      <c r="C379" s="37"/>
      <c r="D379" s="77"/>
      <c r="E379" s="10" t="s">
        <v>6</v>
      </c>
      <c r="F379" s="8">
        <f t="shared" si="87"/>
        <v>0</v>
      </c>
      <c r="G379" s="9"/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73"/>
      <c r="N379" s="83"/>
      <c r="O379" s="73"/>
    </row>
    <row r="380" spans="1:15" ht="22.5" customHeight="1" x14ac:dyDescent="0.25">
      <c r="A380" s="158" t="s">
        <v>37</v>
      </c>
      <c r="B380" s="144" t="s">
        <v>66</v>
      </c>
      <c r="C380" s="11"/>
      <c r="D380" s="155" t="s">
        <v>109</v>
      </c>
      <c r="E380" s="18" t="s">
        <v>12</v>
      </c>
      <c r="F380" s="12">
        <f t="shared" si="69"/>
        <v>13615.091359999999</v>
      </c>
      <c r="G380" s="13"/>
      <c r="H380" s="12">
        <f t="shared" ref="H380:L380" si="96">H381+H382+H383+H384</f>
        <v>2854.1606899999997</v>
      </c>
      <c r="I380" s="12">
        <f t="shared" si="96"/>
        <v>4165.2590600000003</v>
      </c>
      <c r="J380" s="12">
        <f t="shared" si="96"/>
        <v>2139.6201700000001</v>
      </c>
      <c r="K380" s="12">
        <f t="shared" si="96"/>
        <v>2080.0250500000002</v>
      </c>
      <c r="L380" s="12">
        <f t="shared" si="96"/>
        <v>2376.02639</v>
      </c>
      <c r="M380" s="143" t="s">
        <v>87</v>
      </c>
      <c r="N380" s="154"/>
      <c r="O380" s="143"/>
    </row>
    <row r="381" spans="1:15" ht="22.5" customHeight="1" x14ac:dyDescent="0.25">
      <c r="A381" s="158"/>
      <c r="B381" s="144"/>
      <c r="C381" s="11"/>
      <c r="D381" s="155"/>
      <c r="E381" s="19" t="s">
        <v>1</v>
      </c>
      <c r="F381" s="12">
        <f t="shared" si="69"/>
        <v>0</v>
      </c>
      <c r="G381" s="13"/>
      <c r="H381" s="13">
        <f>H386+H396+H421+H441</f>
        <v>0</v>
      </c>
      <c r="I381" s="13">
        <f t="shared" ref="I381:L384" si="97">I386+I396+I421+I441</f>
        <v>0</v>
      </c>
      <c r="J381" s="13">
        <f t="shared" si="97"/>
        <v>0</v>
      </c>
      <c r="K381" s="13">
        <f t="shared" si="97"/>
        <v>0</v>
      </c>
      <c r="L381" s="13">
        <f t="shared" si="97"/>
        <v>0</v>
      </c>
      <c r="M381" s="143"/>
      <c r="N381" s="154"/>
      <c r="O381" s="143"/>
    </row>
    <row r="382" spans="1:15" ht="16.5" customHeight="1" x14ac:dyDescent="0.25">
      <c r="A382" s="158"/>
      <c r="B382" s="144"/>
      <c r="C382" s="11"/>
      <c r="D382" s="155"/>
      <c r="E382" s="19" t="s">
        <v>2</v>
      </c>
      <c r="F382" s="12">
        <f t="shared" si="69"/>
        <v>0</v>
      </c>
      <c r="G382" s="13"/>
      <c r="H382" s="13">
        <f>H387+H397+H422+H442</f>
        <v>0</v>
      </c>
      <c r="I382" s="13">
        <f t="shared" si="97"/>
        <v>0</v>
      </c>
      <c r="J382" s="13">
        <f t="shared" si="97"/>
        <v>0</v>
      </c>
      <c r="K382" s="13">
        <f t="shared" si="97"/>
        <v>0</v>
      </c>
      <c r="L382" s="13">
        <f t="shared" si="97"/>
        <v>0</v>
      </c>
      <c r="M382" s="143"/>
      <c r="N382" s="154"/>
      <c r="O382" s="143"/>
    </row>
    <row r="383" spans="1:15" ht="15.6" customHeight="1" x14ac:dyDescent="0.25">
      <c r="A383" s="158"/>
      <c r="B383" s="144"/>
      <c r="C383" s="11"/>
      <c r="D383" s="155"/>
      <c r="E383" s="19" t="s">
        <v>3</v>
      </c>
      <c r="F383" s="12">
        <f t="shared" si="69"/>
        <v>13615.091359999999</v>
      </c>
      <c r="G383" s="13"/>
      <c r="H383" s="13">
        <f>H388+H398+H423+H443</f>
        <v>2854.1606899999997</v>
      </c>
      <c r="I383" s="13">
        <f t="shared" si="97"/>
        <v>4165.2590600000003</v>
      </c>
      <c r="J383" s="13">
        <f t="shared" si="97"/>
        <v>2139.6201700000001</v>
      </c>
      <c r="K383" s="13">
        <f t="shared" si="97"/>
        <v>2080.0250500000002</v>
      </c>
      <c r="L383" s="13">
        <f t="shared" si="97"/>
        <v>2376.02639</v>
      </c>
      <c r="M383" s="143"/>
      <c r="N383" s="154"/>
      <c r="O383" s="143"/>
    </row>
    <row r="384" spans="1:15" ht="38.4" customHeight="1" x14ac:dyDescent="0.25">
      <c r="A384" s="158"/>
      <c r="B384" s="144"/>
      <c r="C384" s="11"/>
      <c r="D384" s="155"/>
      <c r="E384" s="19" t="s">
        <v>6</v>
      </c>
      <c r="F384" s="12">
        <f t="shared" si="69"/>
        <v>0</v>
      </c>
      <c r="G384" s="13"/>
      <c r="H384" s="13">
        <f>H389+H399+H424+H444</f>
        <v>0</v>
      </c>
      <c r="I384" s="13">
        <f t="shared" si="97"/>
        <v>0</v>
      </c>
      <c r="J384" s="13">
        <f t="shared" si="97"/>
        <v>0</v>
      </c>
      <c r="K384" s="13">
        <f t="shared" si="97"/>
        <v>0</v>
      </c>
      <c r="L384" s="13">
        <f t="shared" si="97"/>
        <v>0</v>
      </c>
      <c r="M384" s="143"/>
      <c r="N384" s="154"/>
      <c r="O384" s="143"/>
    </row>
    <row r="385" spans="1:15" s="28" customFormat="1" ht="18" customHeight="1" x14ac:dyDescent="0.25">
      <c r="A385" s="97" t="s">
        <v>39</v>
      </c>
      <c r="B385" s="89" t="s">
        <v>95</v>
      </c>
      <c r="C385" s="35"/>
      <c r="D385" s="90" t="s">
        <v>110</v>
      </c>
      <c r="E385" s="14" t="s">
        <v>12</v>
      </c>
      <c r="F385" s="15">
        <f t="shared" si="69"/>
        <v>0</v>
      </c>
      <c r="G385" s="16"/>
      <c r="H385" s="15">
        <f t="shared" ref="H385:L385" si="98">H386+H387+H388+H389</f>
        <v>0</v>
      </c>
      <c r="I385" s="15">
        <f t="shared" si="98"/>
        <v>0</v>
      </c>
      <c r="J385" s="15">
        <f t="shared" si="98"/>
        <v>0</v>
      </c>
      <c r="K385" s="15">
        <f t="shared" si="98"/>
        <v>0</v>
      </c>
      <c r="L385" s="15">
        <f t="shared" si="98"/>
        <v>0</v>
      </c>
      <c r="M385" s="86" t="s">
        <v>17</v>
      </c>
      <c r="N385" s="157"/>
      <c r="O385" s="86"/>
    </row>
    <row r="386" spans="1:15" s="28" customFormat="1" ht="18" customHeight="1" x14ac:dyDescent="0.25">
      <c r="A386" s="97"/>
      <c r="B386" s="89"/>
      <c r="C386" s="35"/>
      <c r="D386" s="90"/>
      <c r="E386" s="17" t="s">
        <v>1</v>
      </c>
      <c r="F386" s="15">
        <f t="shared" si="69"/>
        <v>0</v>
      </c>
      <c r="G386" s="16"/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86"/>
      <c r="N386" s="157"/>
      <c r="O386" s="86"/>
    </row>
    <row r="387" spans="1:15" s="28" customFormat="1" ht="18" customHeight="1" x14ac:dyDescent="0.25">
      <c r="A387" s="97"/>
      <c r="B387" s="89"/>
      <c r="C387" s="35"/>
      <c r="D387" s="90"/>
      <c r="E387" s="17" t="s">
        <v>2</v>
      </c>
      <c r="F387" s="15">
        <f t="shared" si="69"/>
        <v>0</v>
      </c>
      <c r="G387" s="16"/>
      <c r="H387" s="16">
        <v>0</v>
      </c>
      <c r="I387" s="16">
        <v>0</v>
      </c>
      <c r="J387" s="16">
        <v>0</v>
      </c>
      <c r="K387" s="16">
        <v>0</v>
      </c>
      <c r="L387" s="16">
        <v>0</v>
      </c>
      <c r="M387" s="86"/>
      <c r="N387" s="157"/>
      <c r="O387" s="86"/>
    </row>
    <row r="388" spans="1:15" s="28" customFormat="1" ht="18" customHeight="1" x14ac:dyDescent="0.25">
      <c r="A388" s="97"/>
      <c r="B388" s="89"/>
      <c r="C388" s="35"/>
      <c r="D388" s="90"/>
      <c r="E388" s="17" t="s">
        <v>3</v>
      </c>
      <c r="F388" s="15">
        <f t="shared" si="69"/>
        <v>0</v>
      </c>
      <c r="G388" s="16"/>
      <c r="H388" s="16">
        <v>0</v>
      </c>
      <c r="I388" s="16">
        <v>0</v>
      </c>
      <c r="J388" s="16">
        <v>0</v>
      </c>
      <c r="K388" s="16">
        <v>0</v>
      </c>
      <c r="L388" s="16">
        <v>0</v>
      </c>
      <c r="M388" s="86"/>
      <c r="N388" s="157"/>
      <c r="O388" s="86"/>
    </row>
    <row r="389" spans="1:15" s="28" customFormat="1" ht="18" customHeight="1" x14ac:dyDescent="0.25">
      <c r="A389" s="97"/>
      <c r="B389" s="89"/>
      <c r="C389" s="35"/>
      <c r="D389" s="90"/>
      <c r="E389" s="17" t="s">
        <v>6</v>
      </c>
      <c r="F389" s="15">
        <f t="shared" si="69"/>
        <v>0</v>
      </c>
      <c r="G389" s="16"/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86"/>
      <c r="N389" s="157"/>
      <c r="O389" s="86"/>
    </row>
    <row r="390" spans="1:15" ht="24.75" customHeight="1" x14ac:dyDescent="0.25">
      <c r="A390" s="75" t="s">
        <v>41</v>
      </c>
      <c r="B390" s="76" t="s">
        <v>40</v>
      </c>
      <c r="C390" s="37"/>
      <c r="D390" s="77"/>
      <c r="E390" s="7" t="s">
        <v>12</v>
      </c>
      <c r="F390" s="8">
        <f t="shared" si="69"/>
        <v>0</v>
      </c>
      <c r="G390" s="9"/>
      <c r="H390" s="8">
        <f t="shared" ref="H390:L390" si="99">H391+H392+H393+H394</f>
        <v>0</v>
      </c>
      <c r="I390" s="8">
        <f t="shared" si="99"/>
        <v>0</v>
      </c>
      <c r="J390" s="8">
        <f t="shared" si="99"/>
        <v>0</v>
      </c>
      <c r="K390" s="8">
        <f t="shared" si="99"/>
        <v>0</v>
      </c>
      <c r="L390" s="8">
        <f t="shared" si="99"/>
        <v>0</v>
      </c>
      <c r="M390" s="73" t="s">
        <v>17</v>
      </c>
      <c r="N390" s="83"/>
      <c r="O390" s="73"/>
    </row>
    <row r="391" spans="1:15" ht="23.25" customHeight="1" x14ac:dyDescent="0.25">
      <c r="A391" s="75"/>
      <c r="B391" s="76"/>
      <c r="C391" s="37"/>
      <c r="D391" s="77"/>
      <c r="E391" s="10" t="s">
        <v>1</v>
      </c>
      <c r="F391" s="8">
        <f t="shared" si="69"/>
        <v>0</v>
      </c>
      <c r="G391" s="9"/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73"/>
      <c r="N391" s="83"/>
      <c r="O391" s="73"/>
    </row>
    <row r="392" spans="1:15" ht="16.5" customHeight="1" x14ac:dyDescent="0.25">
      <c r="A392" s="75"/>
      <c r="B392" s="76"/>
      <c r="C392" s="37"/>
      <c r="D392" s="77"/>
      <c r="E392" s="10" t="s">
        <v>2</v>
      </c>
      <c r="F392" s="8">
        <f t="shared" si="69"/>
        <v>0</v>
      </c>
      <c r="G392" s="9"/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73"/>
      <c r="N392" s="83"/>
      <c r="O392" s="73"/>
    </row>
    <row r="393" spans="1:15" ht="19.5" customHeight="1" x14ac:dyDescent="0.25">
      <c r="A393" s="75"/>
      <c r="B393" s="76"/>
      <c r="C393" s="37"/>
      <c r="D393" s="77"/>
      <c r="E393" s="10" t="s">
        <v>3</v>
      </c>
      <c r="F393" s="8">
        <f t="shared" si="69"/>
        <v>0</v>
      </c>
      <c r="G393" s="9"/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73"/>
      <c r="N393" s="83"/>
      <c r="O393" s="73"/>
    </row>
    <row r="394" spans="1:15" ht="32.25" customHeight="1" x14ac:dyDescent="0.25">
      <c r="A394" s="75"/>
      <c r="B394" s="76"/>
      <c r="C394" s="37"/>
      <c r="D394" s="77"/>
      <c r="E394" s="21" t="s">
        <v>6</v>
      </c>
      <c r="F394" s="8">
        <f t="shared" si="69"/>
        <v>0</v>
      </c>
      <c r="G394" s="9"/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73"/>
      <c r="N394" s="83"/>
      <c r="O394" s="73"/>
    </row>
    <row r="395" spans="1:15" s="28" customFormat="1" ht="16.5" customHeight="1" x14ac:dyDescent="0.25">
      <c r="A395" s="97" t="s">
        <v>42</v>
      </c>
      <c r="B395" s="89" t="s">
        <v>96</v>
      </c>
      <c r="C395" s="35"/>
      <c r="D395" s="90" t="s">
        <v>111</v>
      </c>
      <c r="E395" s="14" t="s">
        <v>12</v>
      </c>
      <c r="F395" s="15">
        <f t="shared" si="69"/>
        <v>10148.93067</v>
      </c>
      <c r="G395" s="16"/>
      <c r="H395" s="15">
        <f>H396+H397+H398+H399</f>
        <v>0</v>
      </c>
      <c r="I395" s="15">
        <f>I396+I397+I398+I399</f>
        <v>4012.2590599999999</v>
      </c>
      <c r="J395" s="15">
        <f>J396+J397+J398+J399</f>
        <v>1986.6201699999999</v>
      </c>
      <c r="K395" s="15">
        <f>K396+K397+K398+K399</f>
        <v>1927.0250500000002</v>
      </c>
      <c r="L395" s="15">
        <f>L396+L397+L398+L399</f>
        <v>2223.02639</v>
      </c>
      <c r="M395" s="86" t="s">
        <v>17</v>
      </c>
      <c r="N395" s="85"/>
      <c r="O395" s="86"/>
    </row>
    <row r="396" spans="1:15" s="28" customFormat="1" ht="16.5" customHeight="1" x14ac:dyDescent="0.25">
      <c r="A396" s="97"/>
      <c r="B396" s="89"/>
      <c r="C396" s="35"/>
      <c r="D396" s="90"/>
      <c r="E396" s="17" t="s">
        <v>1</v>
      </c>
      <c r="F396" s="15">
        <f t="shared" si="69"/>
        <v>0</v>
      </c>
      <c r="G396" s="16"/>
      <c r="H396" s="16">
        <v>0</v>
      </c>
      <c r="I396" s="16">
        <v>0</v>
      </c>
      <c r="J396" s="16">
        <v>0</v>
      </c>
      <c r="K396" s="16">
        <v>0</v>
      </c>
      <c r="L396" s="16">
        <v>0</v>
      </c>
      <c r="M396" s="86"/>
      <c r="N396" s="85"/>
      <c r="O396" s="86"/>
    </row>
    <row r="397" spans="1:15" s="28" customFormat="1" ht="16.5" customHeight="1" x14ac:dyDescent="0.25">
      <c r="A397" s="97"/>
      <c r="B397" s="89"/>
      <c r="C397" s="35"/>
      <c r="D397" s="90"/>
      <c r="E397" s="17" t="s">
        <v>2</v>
      </c>
      <c r="F397" s="15">
        <f t="shared" si="69"/>
        <v>0</v>
      </c>
      <c r="G397" s="16"/>
      <c r="H397" s="16">
        <v>0</v>
      </c>
      <c r="I397" s="16">
        <v>0</v>
      </c>
      <c r="J397" s="16">
        <v>0</v>
      </c>
      <c r="K397" s="16">
        <v>0</v>
      </c>
      <c r="L397" s="16">
        <v>0</v>
      </c>
      <c r="M397" s="86"/>
      <c r="N397" s="85"/>
      <c r="O397" s="86"/>
    </row>
    <row r="398" spans="1:15" s="28" customFormat="1" ht="19.5" customHeight="1" x14ac:dyDescent="0.25">
      <c r="A398" s="97"/>
      <c r="B398" s="89"/>
      <c r="C398" s="35"/>
      <c r="D398" s="90"/>
      <c r="E398" s="17" t="s">
        <v>3</v>
      </c>
      <c r="F398" s="15">
        <f t="shared" si="69"/>
        <v>10148.93067</v>
      </c>
      <c r="G398" s="16"/>
      <c r="H398" s="16">
        <f>H418+H413+H408</f>
        <v>0</v>
      </c>
      <c r="I398" s="16">
        <f>I418+I413+I408</f>
        <v>4012.2590599999999</v>
      </c>
      <c r="J398" s="16">
        <f>J418+J413+J408</f>
        <v>1986.6201699999999</v>
      </c>
      <c r="K398" s="16">
        <f>K418+K413+K408</f>
        <v>1927.0250500000002</v>
      </c>
      <c r="L398" s="16">
        <f>L418+L413+L408</f>
        <v>2223.02639</v>
      </c>
      <c r="M398" s="86"/>
      <c r="N398" s="85"/>
      <c r="O398" s="86"/>
    </row>
    <row r="399" spans="1:15" s="28" customFormat="1" ht="32.25" customHeight="1" x14ac:dyDescent="0.25">
      <c r="A399" s="97"/>
      <c r="B399" s="89"/>
      <c r="C399" s="35"/>
      <c r="D399" s="90"/>
      <c r="E399" s="29" t="s">
        <v>6</v>
      </c>
      <c r="F399" s="15">
        <f t="shared" si="69"/>
        <v>0</v>
      </c>
      <c r="G399" s="16"/>
      <c r="H399" s="16">
        <v>0</v>
      </c>
      <c r="I399" s="16">
        <v>0</v>
      </c>
      <c r="J399" s="16">
        <v>0</v>
      </c>
      <c r="K399" s="16">
        <v>0</v>
      </c>
      <c r="L399" s="16">
        <v>0</v>
      </c>
      <c r="M399" s="86"/>
      <c r="N399" s="85"/>
      <c r="O399" s="86"/>
    </row>
    <row r="400" spans="1:15" ht="32.25" hidden="1" customHeight="1" x14ac:dyDescent="0.25">
      <c r="A400" s="75" t="s">
        <v>43</v>
      </c>
      <c r="B400" s="76" t="s">
        <v>65</v>
      </c>
      <c r="C400" s="37"/>
      <c r="D400" s="77"/>
      <c r="E400" s="7" t="s">
        <v>12</v>
      </c>
      <c r="F400" s="8">
        <f t="shared" ref="F400:F407" si="100">H400+I400+J400+K400+L400</f>
        <v>2138.5595699999999</v>
      </c>
      <c r="G400" s="9"/>
      <c r="H400" s="8">
        <f>H401+H402+H403+H404</f>
        <v>946.43499999999995</v>
      </c>
      <c r="I400" s="8">
        <f>I401+I402+I403+I404</f>
        <v>275.76605999999998</v>
      </c>
      <c r="J400" s="8">
        <f>J401+J402+J403+J404</f>
        <v>290.10586999999998</v>
      </c>
      <c r="K400" s="8">
        <f>K401+K402+K403+K404</f>
        <v>305.19135</v>
      </c>
      <c r="L400" s="8">
        <f>L401+L402+L403+L404</f>
        <v>321.06128999999999</v>
      </c>
      <c r="M400" s="73" t="s">
        <v>17</v>
      </c>
      <c r="N400" s="83"/>
      <c r="O400" s="73"/>
    </row>
    <row r="401" spans="1:15" ht="32.25" hidden="1" customHeight="1" x14ac:dyDescent="0.25">
      <c r="A401" s="75"/>
      <c r="B401" s="76"/>
      <c r="C401" s="37"/>
      <c r="D401" s="77"/>
      <c r="E401" s="10" t="s">
        <v>1</v>
      </c>
      <c r="F401" s="8">
        <f t="shared" si="100"/>
        <v>0</v>
      </c>
      <c r="G401" s="9"/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73"/>
      <c r="N401" s="83"/>
      <c r="O401" s="73"/>
    </row>
    <row r="402" spans="1:15" ht="32.25" hidden="1" customHeight="1" x14ac:dyDescent="0.25">
      <c r="A402" s="75"/>
      <c r="B402" s="76"/>
      <c r="C402" s="37"/>
      <c r="D402" s="77"/>
      <c r="E402" s="10" t="s">
        <v>2</v>
      </c>
      <c r="F402" s="8">
        <f t="shared" si="100"/>
        <v>0</v>
      </c>
      <c r="G402" s="9"/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73"/>
      <c r="N402" s="83"/>
      <c r="O402" s="73"/>
    </row>
    <row r="403" spans="1:15" ht="32.25" hidden="1" customHeight="1" x14ac:dyDescent="0.25">
      <c r="A403" s="75"/>
      <c r="B403" s="76"/>
      <c r="C403" s="37"/>
      <c r="D403" s="77"/>
      <c r="E403" s="10" t="s">
        <v>3</v>
      </c>
      <c r="F403" s="8">
        <f t="shared" si="100"/>
        <v>2138.5595699999999</v>
      </c>
      <c r="G403" s="9"/>
      <c r="H403" s="9">
        <f>262.135+684.3</f>
        <v>946.43499999999995</v>
      </c>
      <c r="I403" s="9">
        <v>275.76605999999998</v>
      </c>
      <c r="J403" s="9">
        <v>290.10586999999998</v>
      </c>
      <c r="K403" s="9">
        <v>305.19135</v>
      </c>
      <c r="L403" s="9">
        <v>321.06128999999999</v>
      </c>
      <c r="M403" s="73"/>
      <c r="N403" s="83"/>
      <c r="O403" s="73"/>
    </row>
    <row r="404" spans="1:15" ht="32.25" hidden="1" customHeight="1" x14ac:dyDescent="0.25">
      <c r="A404" s="75"/>
      <c r="B404" s="76"/>
      <c r="C404" s="37"/>
      <c r="D404" s="77"/>
      <c r="E404" s="21" t="s">
        <v>6</v>
      </c>
      <c r="F404" s="8">
        <f t="shared" si="100"/>
        <v>0</v>
      </c>
      <c r="G404" s="9"/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73"/>
      <c r="N404" s="83"/>
      <c r="O404" s="73"/>
    </row>
    <row r="405" spans="1:15" ht="16.5" customHeight="1" x14ac:dyDescent="0.25">
      <c r="A405" s="75" t="s">
        <v>43</v>
      </c>
      <c r="B405" s="76" t="s">
        <v>69</v>
      </c>
      <c r="C405" s="37"/>
      <c r="D405" s="77"/>
      <c r="E405" s="7" t="s">
        <v>12</v>
      </c>
      <c r="F405" s="8">
        <f t="shared" si="100"/>
        <v>2868.9545699999999</v>
      </c>
      <c r="G405" s="9"/>
      <c r="H405" s="8">
        <f>H406+H407+H408+H409</f>
        <v>0</v>
      </c>
      <c r="I405" s="8">
        <f>I406+I407+I408+I409</f>
        <v>1484.3360600000001</v>
      </c>
      <c r="J405" s="8">
        <f>J406+J407+J408+J409</f>
        <v>482.18887000000001</v>
      </c>
      <c r="K405" s="8">
        <f>K406+K407+K408+K409</f>
        <v>344.36335000000003</v>
      </c>
      <c r="L405" s="8">
        <f>L406+L407+L408+L409</f>
        <v>558.06628999999998</v>
      </c>
      <c r="M405" s="73" t="s">
        <v>17</v>
      </c>
      <c r="N405" s="83"/>
      <c r="O405" s="73"/>
    </row>
    <row r="406" spans="1:15" ht="16.5" customHeight="1" x14ac:dyDescent="0.25">
      <c r="A406" s="75"/>
      <c r="B406" s="76"/>
      <c r="C406" s="37"/>
      <c r="D406" s="77"/>
      <c r="E406" s="10" t="s">
        <v>1</v>
      </c>
      <c r="F406" s="8">
        <f t="shared" si="100"/>
        <v>0</v>
      </c>
      <c r="G406" s="9"/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73"/>
      <c r="N406" s="83"/>
      <c r="O406" s="73"/>
    </row>
    <row r="407" spans="1:15" ht="16.5" customHeight="1" x14ac:dyDescent="0.25">
      <c r="A407" s="75"/>
      <c r="B407" s="76"/>
      <c r="C407" s="37"/>
      <c r="D407" s="77"/>
      <c r="E407" s="10" t="s">
        <v>2</v>
      </c>
      <c r="F407" s="8">
        <f t="shared" si="100"/>
        <v>0</v>
      </c>
      <c r="G407" s="9"/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73"/>
      <c r="N407" s="83"/>
      <c r="O407" s="73"/>
    </row>
    <row r="408" spans="1:15" ht="16.5" customHeight="1" x14ac:dyDescent="0.25">
      <c r="A408" s="75"/>
      <c r="B408" s="76"/>
      <c r="C408" s="37"/>
      <c r="D408" s="77"/>
      <c r="E408" s="10" t="s">
        <v>3</v>
      </c>
      <c r="F408" s="8">
        <f>H408+I408+J408+K408+L408</f>
        <v>2868.9545699999999</v>
      </c>
      <c r="G408" s="9"/>
      <c r="H408" s="9">
        <v>0</v>
      </c>
      <c r="I408" s="9">
        <v>1484.3360600000001</v>
      </c>
      <c r="J408" s="9">
        <v>482.18887000000001</v>
      </c>
      <c r="K408" s="9">
        <v>344.36335000000003</v>
      </c>
      <c r="L408" s="9">
        <v>558.06628999999998</v>
      </c>
      <c r="M408" s="73"/>
      <c r="N408" s="83"/>
      <c r="O408" s="73"/>
    </row>
    <row r="409" spans="1:15" ht="27" customHeight="1" x14ac:dyDescent="0.25">
      <c r="A409" s="75"/>
      <c r="B409" s="76"/>
      <c r="C409" s="37"/>
      <c r="D409" s="77"/>
      <c r="E409" s="21" t="s">
        <v>6</v>
      </c>
      <c r="F409" s="8">
        <f>H409+I409+J409+K409+L409</f>
        <v>0</v>
      </c>
      <c r="G409" s="9"/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73"/>
      <c r="N409" s="83"/>
      <c r="O409" s="73"/>
    </row>
    <row r="410" spans="1:15" ht="16.5" customHeight="1" x14ac:dyDescent="0.25">
      <c r="A410" s="75" t="s">
        <v>44</v>
      </c>
      <c r="B410" s="76" t="s">
        <v>40</v>
      </c>
      <c r="C410" s="37"/>
      <c r="D410" s="77"/>
      <c r="E410" s="7" t="s">
        <v>12</v>
      </c>
      <c r="F410" s="8">
        <f t="shared" si="69"/>
        <v>0</v>
      </c>
      <c r="G410" s="9"/>
      <c r="H410" s="8">
        <f t="shared" ref="H410:L410" si="101">H411+H412+H413+H414</f>
        <v>0</v>
      </c>
      <c r="I410" s="8">
        <f t="shared" si="101"/>
        <v>0</v>
      </c>
      <c r="J410" s="8">
        <f t="shared" si="101"/>
        <v>0</v>
      </c>
      <c r="K410" s="8">
        <f t="shared" si="101"/>
        <v>0</v>
      </c>
      <c r="L410" s="8">
        <f t="shared" si="101"/>
        <v>0</v>
      </c>
      <c r="M410" s="73" t="s">
        <v>17</v>
      </c>
      <c r="N410" s="83"/>
      <c r="O410" s="73"/>
    </row>
    <row r="411" spans="1:15" ht="16.5" customHeight="1" x14ac:dyDescent="0.25">
      <c r="A411" s="75"/>
      <c r="B411" s="76"/>
      <c r="C411" s="37"/>
      <c r="D411" s="77"/>
      <c r="E411" s="10" t="s">
        <v>1</v>
      </c>
      <c r="F411" s="8">
        <f t="shared" si="69"/>
        <v>0</v>
      </c>
      <c r="G411" s="9"/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73"/>
      <c r="N411" s="83"/>
      <c r="O411" s="73"/>
    </row>
    <row r="412" spans="1:15" ht="16.5" customHeight="1" x14ac:dyDescent="0.25">
      <c r="A412" s="75"/>
      <c r="B412" s="76"/>
      <c r="C412" s="37"/>
      <c r="D412" s="77"/>
      <c r="E412" s="10" t="s">
        <v>2</v>
      </c>
      <c r="F412" s="8">
        <f t="shared" si="69"/>
        <v>0</v>
      </c>
      <c r="G412" s="9"/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73"/>
      <c r="N412" s="83"/>
      <c r="O412" s="73"/>
    </row>
    <row r="413" spans="1:15" ht="26.4" customHeight="1" x14ac:dyDescent="0.25">
      <c r="A413" s="75"/>
      <c r="B413" s="76"/>
      <c r="C413" s="37"/>
      <c r="D413" s="77"/>
      <c r="E413" s="10" t="s">
        <v>3</v>
      </c>
      <c r="F413" s="8">
        <f t="shared" si="69"/>
        <v>0</v>
      </c>
      <c r="G413" s="9"/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73"/>
      <c r="N413" s="83"/>
      <c r="O413" s="73"/>
    </row>
    <row r="414" spans="1:15" ht="40.200000000000003" customHeight="1" x14ac:dyDescent="0.25">
      <c r="A414" s="75"/>
      <c r="B414" s="76"/>
      <c r="C414" s="37"/>
      <c r="D414" s="77"/>
      <c r="E414" s="21" t="s">
        <v>6</v>
      </c>
      <c r="F414" s="8">
        <f t="shared" si="69"/>
        <v>0</v>
      </c>
      <c r="G414" s="9"/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73"/>
      <c r="N414" s="83"/>
      <c r="O414" s="73"/>
    </row>
    <row r="415" spans="1:15" ht="16.95" customHeight="1" x14ac:dyDescent="0.25">
      <c r="A415" s="75" t="s">
        <v>67</v>
      </c>
      <c r="B415" s="76" t="s">
        <v>68</v>
      </c>
      <c r="C415" s="37"/>
      <c r="D415" s="77"/>
      <c r="E415" s="7" t="s">
        <v>12</v>
      </c>
      <c r="F415" s="8">
        <f t="shared" ref="F415:F438" si="102">H415+I415+J415+K415+L415</f>
        <v>7279.9760999999999</v>
      </c>
      <c r="G415" s="9"/>
      <c r="H415" s="8">
        <f t="shared" ref="H415:L415" si="103">H416+H417+H418+H419</f>
        <v>0</v>
      </c>
      <c r="I415" s="8">
        <f t="shared" si="103"/>
        <v>2527.9229999999998</v>
      </c>
      <c r="J415" s="8">
        <f t="shared" si="103"/>
        <v>1504.4313</v>
      </c>
      <c r="K415" s="8">
        <f t="shared" si="103"/>
        <v>1582.6617000000001</v>
      </c>
      <c r="L415" s="8">
        <f t="shared" si="103"/>
        <v>1664.9601</v>
      </c>
      <c r="M415" s="73" t="s">
        <v>17</v>
      </c>
      <c r="N415" s="83"/>
      <c r="O415" s="73"/>
    </row>
    <row r="416" spans="1:15" ht="16.95" customHeight="1" x14ac:dyDescent="0.25">
      <c r="A416" s="75"/>
      <c r="B416" s="76"/>
      <c r="C416" s="37"/>
      <c r="D416" s="77"/>
      <c r="E416" s="10" t="s">
        <v>1</v>
      </c>
      <c r="F416" s="8">
        <f t="shared" si="102"/>
        <v>0</v>
      </c>
      <c r="G416" s="9"/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73"/>
      <c r="N416" s="83"/>
      <c r="O416" s="73"/>
    </row>
    <row r="417" spans="1:62" ht="16.95" customHeight="1" x14ac:dyDescent="0.25">
      <c r="A417" s="75"/>
      <c r="B417" s="76"/>
      <c r="C417" s="37"/>
      <c r="D417" s="77"/>
      <c r="E417" s="10" t="s">
        <v>2</v>
      </c>
      <c r="F417" s="8">
        <f t="shared" si="102"/>
        <v>0</v>
      </c>
      <c r="G417" s="9"/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73"/>
      <c r="N417" s="83"/>
      <c r="O417" s="73"/>
    </row>
    <row r="418" spans="1:62" ht="16.95" customHeight="1" x14ac:dyDescent="0.25">
      <c r="A418" s="75"/>
      <c r="B418" s="76"/>
      <c r="C418" s="37"/>
      <c r="D418" s="77"/>
      <c r="E418" s="10" t="s">
        <v>3</v>
      </c>
      <c r="F418" s="8">
        <f t="shared" si="102"/>
        <v>7279.9760999999999</v>
      </c>
      <c r="G418" s="9"/>
      <c r="H418" s="27">
        <v>0</v>
      </c>
      <c r="I418" s="9">
        <v>2527.9229999999998</v>
      </c>
      <c r="J418" s="9">
        <v>1504.4313</v>
      </c>
      <c r="K418" s="9">
        <v>1582.6617000000001</v>
      </c>
      <c r="L418" s="9">
        <v>1664.9601</v>
      </c>
      <c r="M418" s="73"/>
      <c r="N418" s="83"/>
      <c r="O418" s="73"/>
    </row>
    <row r="419" spans="1:62" ht="16.95" customHeight="1" x14ac:dyDescent="0.25">
      <c r="A419" s="75"/>
      <c r="B419" s="76"/>
      <c r="C419" s="37"/>
      <c r="D419" s="77"/>
      <c r="E419" s="20" t="s">
        <v>6</v>
      </c>
      <c r="F419" s="8">
        <f t="shared" si="102"/>
        <v>0</v>
      </c>
      <c r="G419" s="9"/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73"/>
      <c r="N419" s="83"/>
      <c r="O419" s="73"/>
    </row>
    <row r="420" spans="1:62" s="28" customFormat="1" ht="18" customHeight="1" x14ac:dyDescent="0.25">
      <c r="A420" s="156" t="s">
        <v>116</v>
      </c>
      <c r="B420" s="89" t="s">
        <v>117</v>
      </c>
      <c r="C420" s="35"/>
      <c r="D420" s="90" t="s">
        <v>136</v>
      </c>
      <c r="E420" s="14" t="s">
        <v>12</v>
      </c>
      <c r="F420" s="15">
        <f t="shared" si="102"/>
        <v>2701.1606899999997</v>
      </c>
      <c r="G420" s="51"/>
      <c r="H420" s="15">
        <f t="shared" ref="H420:L420" si="104">H421+H422+H423+H424</f>
        <v>2701.1606899999997</v>
      </c>
      <c r="I420" s="15">
        <f t="shared" si="104"/>
        <v>0</v>
      </c>
      <c r="J420" s="15">
        <f t="shared" si="104"/>
        <v>0</v>
      </c>
      <c r="K420" s="15">
        <f t="shared" si="104"/>
        <v>0</v>
      </c>
      <c r="L420" s="15">
        <f t="shared" si="104"/>
        <v>0</v>
      </c>
      <c r="M420" s="91"/>
      <c r="N420" s="85"/>
      <c r="O420" s="86"/>
    </row>
    <row r="421" spans="1:62" s="28" customFormat="1" ht="18" customHeight="1" x14ac:dyDescent="0.25">
      <c r="A421" s="156"/>
      <c r="B421" s="89"/>
      <c r="C421" s="35"/>
      <c r="D421" s="90"/>
      <c r="E421" s="17" t="s">
        <v>1</v>
      </c>
      <c r="F421" s="15">
        <f t="shared" si="102"/>
        <v>0</v>
      </c>
      <c r="G421" s="51"/>
      <c r="H421" s="16">
        <f t="shared" ref="H421:L422" si="105">H456+H436+H431</f>
        <v>0</v>
      </c>
      <c r="I421" s="16">
        <f t="shared" si="105"/>
        <v>0</v>
      </c>
      <c r="J421" s="16">
        <f t="shared" si="105"/>
        <v>0</v>
      </c>
      <c r="K421" s="16">
        <f t="shared" si="105"/>
        <v>0</v>
      </c>
      <c r="L421" s="16">
        <f t="shared" si="105"/>
        <v>0</v>
      </c>
      <c r="M421" s="91"/>
      <c r="N421" s="85"/>
      <c r="O421" s="86"/>
    </row>
    <row r="422" spans="1:62" s="28" customFormat="1" ht="18" customHeight="1" x14ac:dyDescent="0.25">
      <c r="A422" s="156"/>
      <c r="B422" s="89"/>
      <c r="C422" s="35"/>
      <c r="D422" s="90"/>
      <c r="E422" s="17" t="s">
        <v>2</v>
      </c>
      <c r="F422" s="15">
        <f t="shared" si="102"/>
        <v>0</v>
      </c>
      <c r="G422" s="51"/>
      <c r="H422" s="16">
        <f t="shared" si="105"/>
        <v>0</v>
      </c>
      <c r="I422" s="16">
        <f t="shared" si="105"/>
        <v>0</v>
      </c>
      <c r="J422" s="16">
        <f t="shared" si="105"/>
        <v>0</v>
      </c>
      <c r="K422" s="16">
        <f t="shared" si="105"/>
        <v>0</v>
      </c>
      <c r="L422" s="16">
        <f t="shared" si="105"/>
        <v>0</v>
      </c>
      <c r="M422" s="91"/>
      <c r="N422" s="85"/>
      <c r="O422" s="86"/>
    </row>
    <row r="423" spans="1:62" s="28" customFormat="1" ht="18" customHeight="1" x14ac:dyDescent="0.25">
      <c r="A423" s="156"/>
      <c r="B423" s="89"/>
      <c r="C423" s="35"/>
      <c r="D423" s="90"/>
      <c r="E423" s="17" t="s">
        <v>3</v>
      </c>
      <c r="F423" s="15">
        <f t="shared" si="102"/>
        <v>2701.1606899999997</v>
      </c>
      <c r="G423" s="51"/>
      <c r="H423" s="16">
        <f>H428+H438+H433</f>
        <v>2701.1606899999997</v>
      </c>
      <c r="I423" s="16">
        <f>I428+I438+I433</f>
        <v>0</v>
      </c>
      <c r="J423" s="16">
        <f>J428+J438+J433</f>
        <v>0</v>
      </c>
      <c r="K423" s="16">
        <f>K428+K438+K433</f>
        <v>0</v>
      </c>
      <c r="L423" s="16">
        <f>L428+L438+L433</f>
        <v>0</v>
      </c>
      <c r="M423" s="91"/>
      <c r="N423" s="85"/>
      <c r="O423" s="86"/>
    </row>
    <row r="424" spans="1:62" s="28" customFormat="1" ht="18" customHeight="1" x14ac:dyDescent="0.25">
      <c r="A424" s="156"/>
      <c r="B424" s="89"/>
      <c r="C424" s="35"/>
      <c r="D424" s="90"/>
      <c r="E424" s="52" t="s">
        <v>6</v>
      </c>
      <c r="F424" s="15">
        <f t="shared" si="102"/>
        <v>0</v>
      </c>
      <c r="G424" s="51"/>
      <c r="H424" s="16">
        <f>H459+H439+H434</f>
        <v>0</v>
      </c>
      <c r="I424" s="16">
        <f>I459+I439+I434</f>
        <v>0</v>
      </c>
      <c r="J424" s="16">
        <f>J459+J439+J434</f>
        <v>0</v>
      </c>
      <c r="K424" s="16">
        <f>K459+K439+K434</f>
        <v>0</v>
      </c>
      <c r="L424" s="16">
        <f>L459+L439+L434</f>
        <v>0</v>
      </c>
      <c r="M424" s="91"/>
      <c r="N424" s="85"/>
      <c r="O424" s="86"/>
    </row>
    <row r="425" spans="1:62" s="50" customFormat="1" ht="16.2" customHeight="1" x14ac:dyDescent="0.25">
      <c r="A425" s="75" t="s">
        <v>118</v>
      </c>
      <c r="B425" s="76" t="s">
        <v>120</v>
      </c>
      <c r="C425" s="37"/>
      <c r="D425" s="77" t="s">
        <v>137</v>
      </c>
      <c r="E425" s="7" t="s">
        <v>12</v>
      </c>
      <c r="F425" s="8">
        <f t="shared" si="102"/>
        <v>1301.1606899999999</v>
      </c>
      <c r="G425" s="9"/>
      <c r="H425" s="8">
        <f t="shared" ref="H425:L425" si="106">H426+H427+H428+H429</f>
        <v>1301.1606899999999</v>
      </c>
      <c r="I425" s="8">
        <f t="shared" si="106"/>
        <v>0</v>
      </c>
      <c r="J425" s="8">
        <f t="shared" si="106"/>
        <v>0</v>
      </c>
      <c r="K425" s="8">
        <f t="shared" si="106"/>
        <v>0</v>
      </c>
      <c r="L425" s="8">
        <f t="shared" si="106"/>
        <v>0</v>
      </c>
      <c r="M425" s="73" t="s">
        <v>126</v>
      </c>
      <c r="N425" s="83"/>
      <c r="O425" s="73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</row>
    <row r="426" spans="1:62" s="50" customFormat="1" ht="16.2" customHeight="1" x14ac:dyDescent="0.25">
      <c r="A426" s="75"/>
      <c r="B426" s="76"/>
      <c r="C426" s="37"/>
      <c r="D426" s="77"/>
      <c r="E426" s="10" t="s">
        <v>1</v>
      </c>
      <c r="F426" s="8">
        <f t="shared" si="102"/>
        <v>0</v>
      </c>
      <c r="G426" s="9"/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73"/>
      <c r="N426" s="83"/>
      <c r="O426" s="73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</row>
    <row r="427" spans="1:62" s="50" customFormat="1" ht="16.2" customHeight="1" x14ac:dyDescent="0.25">
      <c r="A427" s="75"/>
      <c r="B427" s="76"/>
      <c r="C427" s="37"/>
      <c r="D427" s="77"/>
      <c r="E427" s="10" t="s">
        <v>2</v>
      </c>
      <c r="F427" s="8">
        <f t="shared" si="102"/>
        <v>0</v>
      </c>
      <c r="G427" s="9"/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73"/>
      <c r="N427" s="83"/>
      <c r="O427" s="73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</row>
    <row r="428" spans="1:62" s="50" customFormat="1" ht="16.2" customHeight="1" x14ac:dyDescent="0.25">
      <c r="A428" s="75"/>
      <c r="B428" s="76"/>
      <c r="C428" s="37"/>
      <c r="D428" s="77"/>
      <c r="E428" s="10" t="s">
        <v>3</v>
      </c>
      <c r="F428" s="8">
        <f t="shared" si="102"/>
        <v>1301.1606899999999</v>
      </c>
      <c r="G428" s="9"/>
      <c r="H428" s="9">
        <v>1301.1606899999999</v>
      </c>
      <c r="I428" s="9">
        <v>0</v>
      </c>
      <c r="J428" s="9">
        <v>0</v>
      </c>
      <c r="K428" s="9">
        <v>0</v>
      </c>
      <c r="L428" s="9">
        <v>0</v>
      </c>
      <c r="M428" s="73"/>
      <c r="N428" s="83"/>
      <c r="O428" s="73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</row>
    <row r="429" spans="1:62" s="50" customFormat="1" ht="16.2" customHeight="1" x14ac:dyDescent="0.25">
      <c r="A429" s="75"/>
      <c r="B429" s="76"/>
      <c r="C429" s="37"/>
      <c r="D429" s="77"/>
      <c r="E429" s="20" t="s">
        <v>6</v>
      </c>
      <c r="F429" s="8">
        <f t="shared" si="102"/>
        <v>0</v>
      </c>
      <c r="G429" s="9"/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73"/>
      <c r="N429" s="83"/>
      <c r="O429" s="73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</row>
    <row r="430" spans="1:62" s="50" customFormat="1" ht="16.2" customHeight="1" x14ac:dyDescent="0.25">
      <c r="A430" s="75" t="s">
        <v>119</v>
      </c>
      <c r="B430" s="76" t="s">
        <v>122</v>
      </c>
      <c r="C430" s="37"/>
      <c r="D430" s="77" t="s">
        <v>138</v>
      </c>
      <c r="E430" s="7" t="s">
        <v>12</v>
      </c>
      <c r="F430" s="8">
        <f t="shared" si="102"/>
        <v>500</v>
      </c>
      <c r="G430" s="9"/>
      <c r="H430" s="8">
        <f t="shared" ref="H430:L430" si="107">H431+H432+H433+H434</f>
        <v>500</v>
      </c>
      <c r="I430" s="8">
        <f t="shared" si="107"/>
        <v>0</v>
      </c>
      <c r="J430" s="8">
        <f t="shared" si="107"/>
        <v>0</v>
      </c>
      <c r="K430" s="8">
        <f t="shared" si="107"/>
        <v>0</v>
      </c>
      <c r="L430" s="8">
        <f t="shared" si="107"/>
        <v>0</v>
      </c>
      <c r="M430" s="73" t="s">
        <v>125</v>
      </c>
      <c r="N430" s="83"/>
      <c r="O430" s="73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</row>
    <row r="431" spans="1:62" s="50" customFormat="1" ht="16.2" customHeight="1" x14ac:dyDescent="0.25">
      <c r="A431" s="75"/>
      <c r="B431" s="76"/>
      <c r="C431" s="37"/>
      <c r="D431" s="77"/>
      <c r="E431" s="10" t="s">
        <v>1</v>
      </c>
      <c r="F431" s="8">
        <f t="shared" si="102"/>
        <v>0</v>
      </c>
      <c r="G431" s="9"/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73"/>
      <c r="N431" s="83"/>
      <c r="O431" s="73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</row>
    <row r="432" spans="1:62" s="50" customFormat="1" ht="16.2" customHeight="1" x14ac:dyDescent="0.25">
      <c r="A432" s="75"/>
      <c r="B432" s="76"/>
      <c r="C432" s="37"/>
      <c r="D432" s="77"/>
      <c r="E432" s="10" t="s">
        <v>2</v>
      </c>
      <c r="F432" s="8">
        <f t="shared" si="102"/>
        <v>0</v>
      </c>
      <c r="G432" s="9"/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73"/>
      <c r="N432" s="83"/>
      <c r="O432" s="73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</row>
    <row r="433" spans="1:62" s="50" customFormat="1" ht="16.2" customHeight="1" x14ac:dyDescent="0.25">
      <c r="A433" s="75"/>
      <c r="B433" s="76"/>
      <c r="C433" s="37"/>
      <c r="D433" s="77"/>
      <c r="E433" s="10" t="s">
        <v>3</v>
      </c>
      <c r="F433" s="8">
        <f t="shared" si="102"/>
        <v>500</v>
      </c>
      <c r="G433" s="9"/>
      <c r="H433" s="9">
        <v>500</v>
      </c>
      <c r="I433" s="9">
        <v>0</v>
      </c>
      <c r="J433" s="9">
        <v>0</v>
      </c>
      <c r="K433" s="9">
        <v>0</v>
      </c>
      <c r="L433" s="9">
        <v>0</v>
      </c>
      <c r="M433" s="73"/>
      <c r="N433" s="83"/>
      <c r="O433" s="73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</row>
    <row r="434" spans="1:62" s="50" customFormat="1" ht="16.2" customHeight="1" x14ac:dyDescent="0.25">
      <c r="A434" s="75"/>
      <c r="B434" s="76"/>
      <c r="C434" s="37"/>
      <c r="D434" s="77"/>
      <c r="E434" s="20" t="s">
        <v>6</v>
      </c>
      <c r="F434" s="8">
        <f t="shared" si="102"/>
        <v>0</v>
      </c>
      <c r="G434" s="9"/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73"/>
      <c r="N434" s="83"/>
      <c r="O434" s="73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</row>
    <row r="435" spans="1:62" s="50" customFormat="1" ht="22.5" customHeight="1" x14ac:dyDescent="0.25">
      <c r="A435" s="75" t="s">
        <v>121</v>
      </c>
      <c r="B435" s="76" t="s">
        <v>123</v>
      </c>
      <c r="C435" s="37"/>
      <c r="D435" s="77" t="s">
        <v>139</v>
      </c>
      <c r="E435" s="7" t="s">
        <v>12</v>
      </c>
      <c r="F435" s="8">
        <f t="shared" si="102"/>
        <v>900</v>
      </c>
      <c r="G435" s="9"/>
      <c r="H435" s="8">
        <f t="shared" ref="H435:L435" si="108">H436+H437+H438+H439</f>
        <v>900</v>
      </c>
      <c r="I435" s="8">
        <f t="shared" si="108"/>
        <v>0</v>
      </c>
      <c r="J435" s="8">
        <f t="shared" si="108"/>
        <v>0</v>
      </c>
      <c r="K435" s="8">
        <f t="shared" si="108"/>
        <v>0</v>
      </c>
      <c r="L435" s="8">
        <f t="shared" si="108"/>
        <v>0</v>
      </c>
      <c r="M435" s="73" t="s">
        <v>124</v>
      </c>
      <c r="N435" s="83"/>
      <c r="O435" s="73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</row>
    <row r="436" spans="1:62" s="50" customFormat="1" ht="23.25" customHeight="1" x14ac:dyDescent="0.25">
      <c r="A436" s="75"/>
      <c r="B436" s="76"/>
      <c r="C436" s="37"/>
      <c r="D436" s="77"/>
      <c r="E436" s="10" t="s">
        <v>1</v>
      </c>
      <c r="F436" s="8">
        <f t="shared" si="102"/>
        <v>0</v>
      </c>
      <c r="G436" s="9"/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73"/>
      <c r="N436" s="83"/>
      <c r="O436" s="73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</row>
    <row r="437" spans="1:62" s="50" customFormat="1" ht="20.25" customHeight="1" x14ac:dyDescent="0.25">
      <c r="A437" s="75"/>
      <c r="B437" s="76"/>
      <c r="C437" s="37"/>
      <c r="D437" s="77"/>
      <c r="E437" s="10" t="s">
        <v>2</v>
      </c>
      <c r="F437" s="8">
        <f t="shared" si="102"/>
        <v>0</v>
      </c>
      <c r="G437" s="9"/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73"/>
      <c r="N437" s="83"/>
      <c r="O437" s="73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</row>
    <row r="438" spans="1:62" s="50" customFormat="1" ht="23.25" customHeight="1" x14ac:dyDescent="0.25">
      <c r="A438" s="75"/>
      <c r="B438" s="76"/>
      <c r="C438" s="37"/>
      <c r="D438" s="77"/>
      <c r="E438" s="10" t="s">
        <v>3</v>
      </c>
      <c r="F438" s="8">
        <f t="shared" si="102"/>
        <v>900</v>
      </c>
      <c r="G438" s="9"/>
      <c r="H438" s="9">
        <v>900</v>
      </c>
      <c r="I438" s="9">
        <v>0</v>
      </c>
      <c r="J438" s="9">
        <v>0</v>
      </c>
      <c r="K438" s="9">
        <v>0</v>
      </c>
      <c r="L438" s="9">
        <v>0</v>
      </c>
      <c r="M438" s="73"/>
      <c r="N438" s="83"/>
      <c r="O438" s="73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</row>
    <row r="439" spans="1:62" s="50" customFormat="1" ht="16.2" customHeight="1" x14ac:dyDescent="0.25">
      <c r="A439" s="75"/>
      <c r="B439" s="76"/>
      <c r="C439" s="37"/>
      <c r="D439" s="77"/>
      <c r="E439" s="20" t="s">
        <v>6</v>
      </c>
      <c r="F439" s="8">
        <f t="shared" ref="F439:F440" si="109">H439+I439+J439+K439+L439</f>
        <v>0</v>
      </c>
      <c r="G439" s="53"/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73"/>
      <c r="N439" s="83"/>
      <c r="O439" s="73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</row>
    <row r="440" spans="1:62" s="50" customFormat="1" ht="16.2" customHeight="1" x14ac:dyDescent="0.25">
      <c r="A440" s="88" t="s">
        <v>130</v>
      </c>
      <c r="B440" s="89" t="s">
        <v>143</v>
      </c>
      <c r="C440" s="35"/>
      <c r="D440" s="90" t="s">
        <v>140</v>
      </c>
      <c r="E440" s="14" t="s">
        <v>12</v>
      </c>
      <c r="F440" s="15">
        <f t="shared" si="109"/>
        <v>765</v>
      </c>
      <c r="G440" s="51"/>
      <c r="H440" s="15">
        <f t="shared" ref="H440:L440" si="110">H441+H442+H443+H444</f>
        <v>153</v>
      </c>
      <c r="I440" s="15">
        <f t="shared" si="110"/>
        <v>153</v>
      </c>
      <c r="J440" s="15">
        <f t="shared" si="110"/>
        <v>153</v>
      </c>
      <c r="K440" s="15">
        <f t="shared" si="110"/>
        <v>153</v>
      </c>
      <c r="L440" s="15">
        <f t="shared" si="110"/>
        <v>153</v>
      </c>
      <c r="M440" s="86" t="s">
        <v>17</v>
      </c>
      <c r="N440" s="85"/>
      <c r="O440" s="86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</row>
    <row r="441" spans="1:62" s="50" customFormat="1" ht="16.2" customHeight="1" x14ac:dyDescent="0.25">
      <c r="A441" s="88"/>
      <c r="B441" s="89"/>
      <c r="C441" s="35"/>
      <c r="D441" s="90"/>
      <c r="E441" s="17" t="s">
        <v>1</v>
      </c>
      <c r="F441" s="15">
        <f t="shared" ref="F441:F454" si="111">H441+I441+J441+K441+L441</f>
        <v>0</v>
      </c>
      <c r="G441" s="51"/>
      <c r="H441" s="16">
        <f t="shared" ref="H441:L442" si="112">H476+H456+H451</f>
        <v>0</v>
      </c>
      <c r="I441" s="16">
        <f t="shared" si="112"/>
        <v>0</v>
      </c>
      <c r="J441" s="16">
        <f t="shared" si="112"/>
        <v>0</v>
      </c>
      <c r="K441" s="16">
        <f t="shared" si="112"/>
        <v>0</v>
      </c>
      <c r="L441" s="16">
        <f t="shared" si="112"/>
        <v>0</v>
      </c>
      <c r="M441" s="86"/>
      <c r="N441" s="85"/>
      <c r="O441" s="86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</row>
    <row r="442" spans="1:62" s="50" customFormat="1" ht="16.2" customHeight="1" x14ac:dyDescent="0.25">
      <c r="A442" s="88"/>
      <c r="B442" s="89"/>
      <c r="C442" s="35"/>
      <c r="D442" s="90"/>
      <c r="E442" s="17" t="s">
        <v>2</v>
      </c>
      <c r="F442" s="15">
        <f t="shared" si="111"/>
        <v>0</v>
      </c>
      <c r="G442" s="51"/>
      <c r="H442" s="16">
        <f t="shared" si="112"/>
        <v>0</v>
      </c>
      <c r="I442" s="16">
        <f t="shared" si="112"/>
        <v>0</v>
      </c>
      <c r="J442" s="16">
        <f t="shared" si="112"/>
        <v>0</v>
      </c>
      <c r="K442" s="16">
        <f t="shared" si="112"/>
        <v>0</v>
      </c>
      <c r="L442" s="16">
        <f t="shared" si="112"/>
        <v>0</v>
      </c>
      <c r="M442" s="86"/>
      <c r="N442" s="85"/>
      <c r="O442" s="86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</row>
    <row r="443" spans="1:62" s="50" customFormat="1" ht="16.2" customHeight="1" x14ac:dyDescent="0.25">
      <c r="A443" s="88"/>
      <c r="B443" s="89"/>
      <c r="C443" s="35"/>
      <c r="D443" s="90"/>
      <c r="E443" s="17" t="s">
        <v>3</v>
      </c>
      <c r="F443" s="15">
        <f t="shared" si="111"/>
        <v>765</v>
      </c>
      <c r="G443" s="51"/>
      <c r="H443" s="16">
        <f>H448+H458+H453</f>
        <v>153</v>
      </c>
      <c r="I443" s="16">
        <f>I448+I458+I453</f>
        <v>153</v>
      </c>
      <c r="J443" s="16">
        <f>J448+J458+J453</f>
        <v>153</v>
      </c>
      <c r="K443" s="16">
        <f>K448+K458+K453</f>
        <v>153</v>
      </c>
      <c r="L443" s="16">
        <f>L448+L458+L453</f>
        <v>153</v>
      </c>
      <c r="M443" s="86"/>
      <c r="N443" s="85"/>
      <c r="O443" s="86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</row>
    <row r="444" spans="1:62" s="50" customFormat="1" ht="29.4" customHeight="1" x14ac:dyDescent="0.25">
      <c r="A444" s="88"/>
      <c r="B444" s="89"/>
      <c r="C444" s="35"/>
      <c r="D444" s="90"/>
      <c r="E444" s="52" t="s">
        <v>6</v>
      </c>
      <c r="F444" s="15">
        <f t="shared" si="111"/>
        <v>0</v>
      </c>
      <c r="G444" s="51"/>
      <c r="H444" s="16">
        <f>H479+H459+H454</f>
        <v>0</v>
      </c>
      <c r="I444" s="16">
        <f>I479+I459+I454</f>
        <v>0</v>
      </c>
      <c r="J444" s="16">
        <f>J479+J459+J454</f>
        <v>0</v>
      </c>
      <c r="K444" s="16">
        <f>K479+K459+K454</f>
        <v>0</v>
      </c>
      <c r="L444" s="16">
        <f>L479+L459+L454</f>
        <v>0</v>
      </c>
      <c r="M444" s="86"/>
      <c r="N444" s="85"/>
      <c r="O444" s="86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</row>
    <row r="445" spans="1:62" ht="15.6" x14ac:dyDescent="0.25">
      <c r="A445" s="75" t="s">
        <v>131</v>
      </c>
      <c r="B445" s="76" t="s">
        <v>133</v>
      </c>
      <c r="C445" s="37"/>
      <c r="D445" s="77" t="s">
        <v>141</v>
      </c>
      <c r="E445" s="7" t="s">
        <v>12</v>
      </c>
      <c r="F445" s="8">
        <f t="shared" si="111"/>
        <v>390</v>
      </c>
      <c r="G445" s="9"/>
      <c r="H445" s="8">
        <f t="shared" ref="H445:L445" si="113">H446+H447+H448+H449</f>
        <v>78</v>
      </c>
      <c r="I445" s="8">
        <f t="shared" si="113"/>
        <v>78</v>
      </c>
      <c r="J445" s="8">
        <f t="shared" si="113"/>
        <v>78</v>
      </c>
      <c r="K445" s="8">
        <f t="shared" si="113"/>
        <v>78</v>
      </c>
      <c r="L445" s="8">
        <f t="shared" si="113"/>
        <v>78</v>
      </c>
      <c r="M445" s="73" t="s">
        <v>17</v>
      </c>
      <c r="N445" s="83"/>
      <c r="O445" s="73"/>
    </row>
    <row r="446" spans="1:62" ht="15.6" x14ac:dyDescent="0.25">
      <c r="A446" s="75"/>
      <c r="B446" s="76"/>
      <c r="C446" s="37"/>
      <c r="D446" s="77"/>
      <c r="E446" s="10" t="s">
        <v>1</v>
      </c>
      <c r="F446" s="8">
        <f t="shared" si="111"/>
        <v>0</v>
      </c>
      <c r="G446" s="9"/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73"/>
      <c r="N446" s="83"/>
      <c r="O446" s="73"/>
    </row>
    <row r="447" spans="1:62" ht="15.6" x14ac:dyDescent="0.25">
      <c r="A447" s="75"/>
      <c r="B447" s="76"/>
      <c r="C447" s="37"/>
      <c r="D447" s="77"/>
      <c r="E447" s="10" t="s">
        <v>2</v>
      </c>
      <c r="F447" s="8">
        <f t="shared" si="111"/>
        <v>0</v>
      </c>
      <c r="G447" s="9"/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73"/>
      <c r="N447" s="83"/>
      <c r="O447" s="73"/>
    </row>
    <row r="448" spans="1:62" ht="15.6" x14ac:dyDescent="0.25">
      <c r="A448" s="75"/>
      <c r="B448" s="76"/>
      <c r="C448" s="37"/>
      <c r="D448" s="77"/>
      <c r="E448" s="10" t="s">
        <v>3</v>
      </c>
      <c r="F448" s="8">
        <f t="shared" si="111"/>
        <v>390</v>
      </c>
      <c r="G448" s="9"/>
      <c r="H448" s="9">
        <v>78</v>
      </c>
      <c r="I448" s="9">
        <v>78</v>
      </c>
      <c r="J448" s="9">
        <v>78</v>
      </c>
      <c r="K448" s="9">
        <v>78</v>
      </c>
      <c r="L448" s="9">
        <v>78</v>
      </c>
      <c r="M448" s="73"/>
      <c r="N448" s="83"/>
      <c r="O448" s="73"/>
    </row>
    <row r="449" spans="1:15" ht="19.2" customHeight="1" x14ac:dyDescent="0.25">
      <c r="A449" s="75"/>
      <c r="B449" s="76"/>
      <c r="C449" s="37"/>
      <c r="D449" s="77"/>
      <c r="E449" s="20" t="s">
        <v>6</v>
      </c>
      <c r="F449" s="8">
        <f t="shared" si="111"/>
        <v>0</v>
      </c>
      <c r="G449" s="9"/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73"/>
      <c r="N449" s="83"/>
      <c r="O449" s="73"/>
    </row>
    <row r="450" spans="1:15" ht="19.2" customHeight="1" x14ac:dyDescent="0.25">
      <c r="A450" s="75" t="s">
        <v>132</v>
      </c>
      <c r="B450" s="76" t="s">
        <v>134</v>
      </c>
      <c r="C450" s="37"/>
      <c r="D450" s="77" t="s">
        <v>142</v>
      </c>
      <c r="E450" s="7" t="s">
        <v>12</v>
      </c>
      <c r="F450" s="8">
        <f t="shared" si="111"/>
        <v>375</v>
      </c>
      <c r="G450" s="9"/>
      <c r="H450" s="8">
        <f t="shared" ref="H450:L450" si="114">H451+H452+H453+H454</f>
        <v>75</v>
      </c>
      <c r="I450" s="8">
        <f t="shared" si="114"/>
        <v>75</v>
      </c>
      <c r="J450" s="8">
        <f t="shared" si="114"/>
        <v>75</v>
      </c>
      <c r="K450" s="8">
        <f t="shared" si="114"/>
        <v>75</v>
      </c>
      <c r="L450" s="8">
        <f t="shared" si="114"/>
        <v>75</v>
      </c>
      <c r="M450" s="73" t="s">
        <v>17</v>
      </c>
      <c r="N450" s="83"/>
      <c r="O450" s="73"/>
    </row>
    <row r="451" spans="1:15" ht="19.2" customHeight="1" x14ac:dyDescent="0.25">
      <c r="A451" s="75"/>
      <c r="B451" s="76"/>
      <c r="C451" s="37"/>
      <c r="D451" s="77"/>
      <c r="E451" s="10" t="s">
        <v>1</v>
      </c>
      <c r="F451" s="8">
        <f t="shared" si="111"/>
        <v>0</v>
      </c>
      <c r="G451" s="9"/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73"/>
      <c r="N451" s="83"/>
      <c r="O451" s="73"/>
    </row>
    <row r="452" spans="1:15" ht="19.2" customHeight="1" x14ac:dyDescent="0.25">
      <c r="A452" s="75"/>
      <c r="B452" s="76"/>
      <c r="C452" s="37"/>
      <c r="D452" s="77"/>
      <c r="E452" s="10" t="s">
        <v>2</v>
      </c>
      <c r="F452" s="8">
        <f t="shared" si="111"/>
        <v>0</v>
      </c>
      <c r="G452" s="9"/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73"/>
      <c r="N452" s="83"/>
      <c r="O452" s="73"/>
    </row>
    <row r="453" spans="1:15" ht="19.2" customHeight="1" x14ac:dyDescent="0.25">
      <c r="A453" s="75"/>
      <c r="B453" s="76"/>
      <c r="C453" s="37"/>
      <c r="D453" s="77"/>
      <c r="E453" s="10" t="s">
        <v>3</v>
      </c>
      <c r="F453" s="8">
        <f t="shared" si="111"/>
        <v>375</v>
      </c>
      <c r="G453" s="9"/>
      <c r="H453" s="9">
        <v>75</v>
      </c>
      <c r="I453" s="9">
        <v>75</v>
      </c>
      <c r="J453" s="9">
        <v>75</v>
      </c>
      <c r="K453" s="9">
        <v>75</v>
      </c>
      <c r="L453" s="9">
        <v>75</v>
      </c>
      <c r="M453" s="73"/>
      <c r="N453" s="83"/>
      <c r="O453" s="73"/>
    </row>
    <row r="454" spans="1:15" ht="19.2" customHeight="1" x14ac:dyDescent="0.25">
      <c r="A454" s="75"/>
      <c r="B454" s="76"/>
      <c r="C454" s="37"/>
      <c r="D454" s="77"/>
      <c r="E454" s="20" t="s">
        <v>6</v>
      </c>
      <c r="F454" s="8">
        <f t="shared" si="111"/>
        <v>0</v>
      </c>
      <c r="G454" s="9"/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73"/>
      <c r="N454" s="83"/>
      <c r="O454" s="73"/>
    </row>
    <row r="455" spans="1:15" ht="13.95" customHeight="1" x14ac:dyDescent="0.25"/>
    <row r="456" spans="1:15" ht="13.95" customHeight="1" x14ac:dyDescent="0.25"/>
    <row r="457" spans="1:15" ht="13.95" customHeight="1" x14ac:dyDescent="0.25"/>
    <row r="458" spans="1:15" ht="13.95" customHeight="1" x14ac:dyDescent="0.25"/>
    <row r="459" spans="1:15" ht="13.95" customHeight="1" x14ac:dyDescent="0.25"/>
    <row r="460" spans="1:15" ht="15.6" x14ac:dyDescent="0.25">
      <c r="A460" s="41"/>
      <c r="B460" s="42"/>
      <c r="C460" s="43"/>
      <c r="D460" s="44"/>
      <c r="E460" s="45"/>
      <c r="F460" s="46"/>
      <c r="G460" s="47"/>
      <c r="H460" s="47"/>
      <c r="I460" s="47"/>
      <c r="J460" s="47"/>
      <c r="K460" s="47"/>
      <c r="L460" s="47"/>
      <c r="M460" s="48"/>
      <c r="N460" s="49"/>
      <c r="O460" s="48"/>
    </row>
    <row r="461" spans="1:15" ht="15.6" x14ac:dyDescent="0.25">
      <c r="A461" s="41"/>
      <c r="B461" s="42"/>
      <c r="C461" s="43"/>
      <c r="D461" s="44"/>
      <c r="E461" s="45"/>
      <c r="F461" s="46"/>
      <c r="G461" s="47"/>
      <c r="H461" s="47"/>
      <c r="I461" s="47"/>
      <c r="J461" s="47"/>
      <c r="K461" s="47"/>
      <c r="L461" s="47"/>
      <c r="M461" s="48"/>
      <c r="N461" s="49"/>
      <c r="O461" s="48"/>
    </row>
    <row r="462" spans="1:15" ht="15.6" x14ac:dyDescent="0.25">
      <c r="A462" s="41"/>
      <c r="B462" s="42"/>
      <c r="C462" s="43"/>
      <c r="D462" s="44"/>
      <c r="E462" s="45"/>
      <c r="F462" s="46"/>
      <c r="G462" s="47"/>
      <c r="H462" s="47"/>
      <c r="I462" s="47"/>
      <c r="J462" s="47"/>
      <c r="K462" s="47"/>
      <c r="L462" s="47"/>
      <c r="M462" s="48"/>
      <c r="N462" s="49"/>
      <c r="O462" s="48"/>
    </row>
    <row r="463" spans="1:15" ht="15.6" x14ac:dyDescent="0.25">
      <c r="A463" s="41"/>
      <c r="B463" s="42"/>
      <c r="C463" s="43"/>
      <c r="D463" s="44"/>
      <c r="E463" s="45"/>
      <c r="F463" s="46"/>
      <c r="G463" s="47"/>
      <c r="H463" s="47"/>
      <c r="I463" s="47"/>
      <c r="J463" s="47"/>
      <c r="K463" s="47"/>
      <c r="L463" s="47"/>
      <c r="M463" s="48"/>
      <c r="N463" s="49"/>
      <c r="O463" s="48"/>
    </row>
    <row r="464" spans="1:15" ht="15.6" x14ac:dyDescent="0.25">
      <c r="A464" s="41"/>
      <c r="B464" s="42"/>
      <c r="C464" s="43"/>
      <c r="D464" s="44"/>
      <c r="E464" s="45"/>
      <c r="F464" s="46"/>
      <c r="G464" s="47"/>
      <c r="H464" s="47"/>
      <c r="I464" s="47"/>
      <c r="J464" s="47"/>
      <c r="K464" s="47"/>
      <c r="L464" s="47"/>
      <c r="M464" s="48"/>
      <c r="N464" s="49"/>
      <c r="O464" s="48"/>
    </row>
  </sheetData>
  <mergeCells count="547">
    <mergeCell ref="L1:O3"/>
    <mergeCell ref="A236:A240"/>
    <mergeCell ref="B236:B240"/>
    <mergeCell ref="D236:D240"/>
    <mergeCell ref="M236:M240"/>
    <mergeCell ref="N236:N240"/>
    <mergeCell ref="O236:O240"/>
    <mergeCell ref="M135:M139"/>
    <mergeCell ref="N135:N139"/>
    <mergeCell ref="O135:O139"/>
    <mergeCell ref="M145:M149"/>
    <mergeCell ref="N145:N149"/>
    <mergeCell ref="O145:O149"/>
    <mergeCell ref="A140:A144"/>
    <mergeCell ref="B140:B144"/>
    <mergeCell ref="D140:D144"/>
    <mergeCell ref="M140:M144"/>
    <mergeCell ref="N140:N144"/>
    <mergeCell ref="O140:O144"/>
    <mergeCell ref="O321:O325"/>
    <mergeCell ref="A281:A285"/>
    <mergeCell ref="B281:B285"/>
    <mergeCell ref="D281:D285"/>
    <mergeCell ref="M281:M285"/>
    <mergeCell ref="N281:N285"/>
    <mergeCell ref="O281:O285"/>
    <mergeCell ref="A231:A235"/>
    <mergeCell ref="B231:B235"/>
    <mergeCell ref="D231:D235"/>
    <mergeCell ref="M231:M235"/>
    <mergeCell ref="N231:N235"/>
    <mergeCell ref="O231:O235"/>
    <mergeCell ref="D271:D275"/>
    <mergeCell ref="D286:D290"/>
    <mergeCell ref="B276:B280"/>
    <mergeCell ref="A311:A315"/>
    <mergeCell ref="B311:B315"/>
    <mergeCell ref="M311:M315"/>
    <mergeCell ref="D276:D280"/>
    <mergeCell ref="D261:D265"/>
    <mergeCell ref="A261:A265"/>
    <mergeCell ref="B261:B265"/>
    <mergeCell ref="A241:A245"/>
    <mergeCell ref="O7:O9"/>
    <mergeCell ref="A30:A34"/>
    <mergeCell ref="N20:N24"/>
    <mergeCell ref="O20:O24"/>
    <mergeCell ref="B35:B39"/>
    <mergeCell ref="A90:A94"/>
    <mergeCell ref="A40:A44"/>
    <mergeCell ref="B40:B44"/>
    <mergeCell ref="C40:C44"/>
    <mergeCell ref="N10:N14"/>
    <mergeCell ref="N15:N19"/>
    <mergeCell ref="C45:C49"/>
    <mergeCell ref="D20:D24"/>
    <mergeCell ref="D15:D19"/>
    <mergeCell ref="D10:D14"/>
    <mergeCell ref="B65:B69"/>
    <mergeCell ref="A45:A49"/>
    <mergeCell ref="N45:N49"/>
    <mergeCell ref="O45:O49"/>
    <mergeCell ref="B20:B24"/>
    <mergeCell ref="O25:O29"/>
    <mergeCell ref="N25:N29"/>
    <mergeCell ref="M50:M54"/>
    <mergeCell ref="O85:O89"/>
    <mergeCell ref="O405:O409"/>
    <mergeCell ref="M316:M320"/>
    <mergeCell ref="A360:A364"/>
    <mergeCell ref="B360:B364"/>
    <mergeCell ref="D360:D364"/>
    <mergeCell ref="M360:M364"/>
    <mergeCell ref="B385:B389"/>
    <mergeCell ref="A390:A394"/>
    <mergeCell ref="A400:A404"/>
    <mergeCell ref="B400:B404"/>
    <mergeCell ref="O390:O394"/>
    <mergeCell ref="N390:N394"/>
    <mergeCell ref="M385:M389"/>
    <mergeCell ref="M390:M394"/>
    <mergeCell ref="M346:M350"/>
    <mergeCell ref="D331:D335"/>
    <mergeCell ref="M331:M335"/>
    <mergeCell ref="M341:M345"/>
    <mergeCell ref="D365:D369"/>
    <mergeCell ref="D400:D404"/>
    <mergeCell ref="M400:M404"/>
    <mergeCell ref="O380:O384"/>
    <mergeCell ref="N400:N404"/>
    <mergeCell ref="N321:N325"/>
    <mergeCell ref="O400:O404"/>
    <mergeCell ref="B170:B174"/>
    <mergeCell ref="D170:D174"/>
    <mergeCell ref="A175:A179"/>
    <mergeCell ref="B175:B179"/>
    <mergeCell ref="D175:D179"/>
    <mergeCell ref="A180:A184"/>
    <mergeCell ref="B180:B184"/>
    <mergeCell ref="D180:D184"/>
    <mergeCell ref="A200:A204"/>
    <mergeCell ref="B200:B204"/>
    <mergeCell ref="D200:D204"/>
    <mergeCell ref="A185:A189"/>
    <mergeCell ref="B185:B189"/>
    <mergeCell ref="D185:D189"/>
    <mergeCell ref="A190:A194"/>
    <mergeCell ref="B190:B194"/>
    <mergeCell ref="A316:A320"/>
    <mergeCell ref="B316:B320"/>
    <mergeCell ref="O365:O369"/>
    <mergeCell ref="O385:O389"/>
    <mergeCell ref="N385:N389"/>
    <mergeCell ref="N395:N399"/>
    <mergeCell ref="A380:A384"/>
    <mergeCell ref="B380:B384"/>
    <mergeCell ref="D380:D384"/>
    <mergeCell ref="M380:M384"/>
    <mergeCell ref="A410:A414"/>
    <mergeCell ref="B410:B414"/>
    <mergeCell ref="A420:A424"/>
    <mergeCell ref="B415:B419"/>
    <mergeCell ref="M410:M414"/>
    <mergeCell ref="M415:M419"/>
    <mergeCell ref="D410:D414"/>
    <mergeCell ref="D420:D424"/>
    <mergeCell ref="M395:M399"/>
    <mergeCell ref="A385:A389"/>
    <mergeCell ref="A405:A409"/>
    <mergeCell ref="B405:B409"/>
    <mergeCell ref="A395:A399"/>
    <mergeCell ref="D395:D399"/>
    <mergeCell ref="D390:D394"/>
    <mergeCell ref="N380:N384"/>
    <mergeCell ref="D405:D409"/>
    <mergeCell ref="M405:M409"/>
    <mergeCell ref="N405:N409"/>
    <mergeCell ref="M370:M374"/>
    <mergeCell ref="O271:O275"/>
    <mergeCell ref="O306:O310"/>
    <mergeCell ref="O311:O315"/>
    <mergeCell ref="O326:O330"/>
    <mergeCell ref="O291:O295"/>
    <mergeCell ref="O286:O290"/>
    <mergeCell ref="N291:N295"/>
    <mergeCell ref="N331:N335"/>
    <mergeCell ref="N341:N345"/>
    <mergeCell ref="N301:N305"/>
    <mergeCell ref="O301:O305"/>
    <mergeCell ref="N306:N310"/>
    <mergeCell ref="N311:N315"/>
    <mergeCell ref="N326:N330"/>
    <mergeCell ref="N346:N350"/>
    <mergeCell ref="M296:M300"/>
    <mergeCell ref="M271:M275"/>
    <mergeCell ref="M286:M290"/>
    <mergeCell ref="M276:M280"/>
    <mergeCell ref="N355:N359"/>
    <mergeCell ref="O355:O359"/>
    <mergeCell ref="N360:N364"/>
    <mergeCell ref="O360:O364"/>
    <mergeCell ref="O351:O354"/>
    <mergeCell ref="A351:A354"/>
    <mergeCell ref="B351:B354"/>
    <mergeCell ref="A346:A350"/>
    <mergeCell ref="B346:B350"/>
    <mergeCell ref="M351:M354"/>
    <mergeCell ref="D351:D354"/>
    <mergeCell ref="D346:D350"/>
    <mergeCell ref="M326:M330"/>
    <mergeCell ref="D341:D345"/>
    <mergeCell ref="A355:A359"/>
    <mergeCell ref="B355:B359"/>
    <mergeCell ref="D355:D359"/>
    <mergeCell ref="M355:M359"/>
    <mergeCell ref="M301:M305"/>
    <mergeCell ref="D291:D295"/>
    <mergeCell ref="D301:D305"/>
    <mergeCell ref="A291:A295"/>
    <mergeCell ref="B291:B295"/>
    <mergeCell ref="A296:A300"/>
    <mergeCell ref="B296:B300"/>
    <mergeCell ref="D296:D300"/>
    <mergeCell ref="A326:A330"/>
    <mergeCell ref="B326:B330"/>
    <mergeCell ref="A336:A340"/>
    <mergeCell ref="B336:B340"/>
    <mergeCell ref="D336:D340"/>
    <mergeCell ref="M321:M325"/>
    <mergeCell ref="A266:A270"/>
    <mergeCell ref="B266:B270"/>
    <mergeCell ref="A271:A275"/>
    <mergeCell ref="B271:B275"/>
    <mergeCell ref="A286:A290"/>
    <mergeCell ref="B286:B290"/>
    <mergeCell ref="D266:D270"/>
    <mergeCell ref="N266:N270"/>
    <mergeCell ref="N246:N250"/>
    <mergeCell ref="C256:C260"/>
    <mergeCell ref="D256:D260"/>
    <mergeCell ref="M266:M270"/>
    <mergeCell ref="A251:A255"/>
    <mergeCell ref="B251:B255"/>
    <mergeCell ref="A256:A260"/>
    <mergeCell ref="B256:B260"/>
    <mergeCell ref="N95:N99"/>
    <mergeCell ref="M65:M69"/>
    <mergeCell ref="N65:N69"/>
    <mergeCell ref="O65:O69"/>
    <mergeCell ref="M75:M79"/>
    <mergeCell ref="M80:M84"/>
    <mergeCell ref="N80:N84"/>
    <mergeCell ref="O80:O84"/>
    <mergeCell ref="N70:N74"/>
    <mergeCell ref="O70:O74"/>
    <mergeCell ref="B10:B14"/>
    <mergeCell ref="C10:C14"/>
    <mergeCell ref="A15:A19"/>
    <mergeCell ref="A10:A14"/>
    <mergeCell ref="M15:M19"/>
    <mergeCell ref="O10:O14"/>
    <mergeCell ref="B15:B19"/>
    <mergeCell ref="A20:A24"/>
    <mergeCell ref="N261:N265"/>
    <mergeCell ref="M261:M265"/>
    <mergeCell ref="M246:M250"/>
    <mergeCell ref="M251:M255"/>
    <mergeCell ref="M165:M169"/>
    <mergeCell ref="M256:M260"/>
    <mergeCell ref="N251:N255"/>
    <mergeCell ref="N40:N44"/>
    <mergeCell ref="N35:N39"/>
    <mergeCell ref="O40:O44"/>
    <mergeCell ref="O35:O39"/>
    <mergeCell ref="N90:N94"/>
    <mergeCell ref="O90:O94"/>
    <mergeCell ref="N110:N114"/>
    <mergeCell ref="O110:O114"/>
    <mergeCell ref="N30:N34"/>
    <mergeCell ref="O30:O34"/>
    <mergeCell ref="B60:B64"/>
    <mergeCell ref="D60:D64"/>
    <mergeCell ref="M4:O5"/>
    <mergeCell ref="M7:M9"/>
    <mergeCell ref="N7:N9"/>
    <mergeCell ref="M25:M29"/>
    <mergeCell ref="M20:M24"/>
    <mergeCell ref="E7:E9"/>
    <mergeCell ref="A6:O6"/>
    <mergeCell ref="A7:A9"/>
    <mergeCell ref="B7:B9"/>
    <mergeCell ref="C7:C9"/>
    <mergeCell ref="D7:D9"/>
    <mergeCell ref="F7:F9"/>
    <mergeCell ref="G7:L8"/>
    <mergeCell ref="O15:O19"/>
    <mergeCell ref="M10:M14"/>
    <mergeCell ref="D45:D49"/>
    <mergeCell ref="D40:D44"/>
    <mergeCell ref="N55:N59"/>
    <mergeCell ref="O55:O59"/>
    <mergeCell ref="A65:A69"/>
    <mergeCell ref="B90:B94"/>
    <mergeCell ref="A95:A99"/>
    <mergeCell ref="B95:B99"/>
    <mergeCell ref="A25:A29"/>
    <mergeCell ref="B25:B29"/>
    <mergeCell ref="B45:B49"/>
    <mergeCell ref="D25:D29"/>
    <mergeCell ref="A50:A54"/>
    <mergeCell ref="B50:B54"/>
    <mergeCell ref="D50:D54"/>
    <mergeCell ref="A55:A59"/>
    <mergeCell ref="B55:B59"/>
    <mergeCell ref="D55:D59"/>
    <mergeCell ref="A60:A64"/>
    <mergeCell ref="A70:A74"/>
    <mergeCell ref="B70:B74"/>
    <mergeCell ref="A75:A79"/>
    <mergeCell ref="B75:B79"/>
    <mergeCell ref="B30:B34"/>
    <mergeCell ref="A80:A84"/>
    <mergeCell ref="B80:B84"/>
    <mergeCell ref="D35:D39"/>
    <mergeCell ref="A35:A39"/>
    <mergeCell ref="M30:M34"/>
    <mergeCell ref="D80:D84"/>
    <mergeCell ref="D70:D74"/>
    <mergeCell ref="D75:D79"/>
    <mergeCell ref="D30:D34"/>
    <mergeCell ref="M90:M94"/>
    <mergeCell ref="M110:M114"/>
    <mergeCell ref="M95:M99"/>
    <mergeCell ref="M35:M39"/>
    <mergeCell ref="M40:M44"/>
    <mergeCell ref="D65:D69"/>
    <mergeCell ref="M55:M59"/>
    <mergeCell ref="M70:M74"/>
    <mergeCell ref="M60:M64"/>
    <mergeCell ref="M45:M49"/>
    <mergeCell ref="A160:A164"/>
    <mergeCell ref="B160:B164"/>
    <mergeCell ref="D160:D164"/>
    <mergeCell ref="A120:A124"/>
    <mergeCell ref="B120:B124"/>
    <mergeCell ref="D120:D124"/>
    <mergeCell ref="A125:A129"/>
    <mergeCell ref="B125:B129"/>
    <mergeCell ref="D115:D119"/>
    <mergeCell ref="A145:A149"/>
    <mergeCell ref="B145:B149"/>
    <mergeCell ref="D145:D149"/>
    <mergeCell ref="A135:A139"/>
    <mergeCell ref="B135:B139"/>
    <mergeCell ref="D135:D139"/>
    <mergeCell ref="A150:A154"/>
    <mergeCell ref="B150:B154"/>
    <mergeCell ref="D150:D154"/>
    <mergeCell ref="A165:A169"/>
    <mergeCell ref="A220:A224"/>
    <mergeCell ref="B220:B224"/>
    <mergeCell ref="B195:B199"/>
    <mergeCell ref="A205:A209"/>
    <mergeCell ref="B205:B209"/>
    <mergeCell ref="D205:D209"/>
    <mergeCell ref="D165:D169"/>
    <mergeCell ref="D190:D194"/>
    <mergeCell ref="B165:B169"/>
    <mergeCell ref="A170:A174"/>
    <mergeCell ref="A195:A199"/>
    <mergeCell ref="A210:A214"/>
    <mergeCell ref="B210:B214"/>
    <mergeCell ref="D210:D214"/>
    <mergeCell ref="A215:A219"/>
    <mergeCell ref="B215:B219"/>
    <mergeCell ref="D215:D219"/>
    <mergeCell ref="A375:A379"/>
    <mergeCell ref="B375:B379"/>
    <mergeCell ref="D375:D379"/>
    <mergeCell ref="A85:A89"/>
    <mergeCell ref="B85:B89"/>
    <mergeCell ref="B115:B119"/>
    <mergeCell ref="A100:A104"/>
    <mergeCell ref="B100:B104"/>
    <mergeCell ref="C246:C250"/>
    <mergeCell ref="C251:C255"/>
    <mergeCell ref="D125:D129"/>
    <mergeCell ref="A331:A335"/>
    <mergeCell ref="D246:D250"/>
    <mergeCell ref="D251:D255"/>
    <mergeCell ref="A246:A250"/>
    <mergeCell ref="B246:B250"/>
    <mergeCell ref="D220:D224"/>
    <mergeCell ref="D195:D199"/>
    <mergeCell ref="A301:A305"/>
    <mergeCell ref="B105:B109"/>
    <mergeCell ref="A321:A325"/>
    <mergeCell ref="B321:B325"/>
    <mergeCell ref="D321:D325"/>
    <mergeCell ref="A105:A109"/>
    <mergeCell ref="N160:N164"/>
    <mergeCell ref="O160:O164"/>
    <mergeCell ref="M85:M89"/>
    <mergeCell ref="N85:N89"/>
    <mergeCell ref="M100:M104"/>
    <mergeCell ref="N100:N104"/>
    <mergeCell ref="O100:O104"/>
    <mergeCell ref="M105:M109"/>
    <mergeCell ref="N105:N109"/>
    <mergeCell ref="O105:O109"/>
    <mergeCell ref="M120:M124"/>
    <mergeCell ref="M125:M129"/>
    <mergeCell ref="N120:N124"/>
    <mergeCell ref="O120:O124"/>
    <mergeCell ref="O95:O99"/>
    <mergeCell ref="N125:N129"/>
    <mergeCell ref="O125:O129"/>
    <mergeCell ref="M130:M134"/>
    <mergeCell ref="N130:N134"/>
    <mergeCell ref="O130:O134"/>
    <mergeCell ref="M160:M164"/>
    <mergeCell ref="M115:M119"/>
    <mergeCell ref="N115:N119"/>
    <mergeCell ref="O115:O119"/>
    <mergeCell ref="B425:B429"/>
    <mergeCell ref="D425:D429"/>
    <mergeCell ref="N375:N379"/>
    <mergeCell ref="O375:O379"/>
    <mergeCell ref="N316:N320"/>
    <mergeCell ref="O316:O320"/>
    <mergeCell ref="N276:N280"/>
    <mergeCell ref="O276:O280"/>
    <mergeCell ref="D385:D389"/>
    <mergeCell ref="D311:D315"/>
    <mergeCell ref="D326:D330"/>
    <mergeCell ref="M306:M310"/>
    <mergeCell ref="D306:D310"/>
    <mergeCell ref="N365:N369"/>
    <mergeCell ref="N351:N354"/>
    <mergeCell ref="O331:O335"/>
    <mergeCell ref="O370:O374"/>
    <mergeCell ref="O346:O350"/>
    <mergeCell ref="O341:O345"/>
    <mergeCell ref="M365:M369"/>
    <mergeCell ref="D370:D374"/>
    <mergeCell ref="D316:D320"/>
    <mergeCell ref="M291:M295"/>
    <mergeCell ref="M336:M340"/>
    <mergeCell ref="M375:M379"/>
    <mergeCell ref="M220:M224"/>
    <mergeCell ref="N220:N224"/>
    <mergeCell ref="O220:O224"/>
    <mergeCell ref="A415:A419"/>
    <mergeCell ref="D415:D419"/>
    <mergeCell ref="N256:N260"/>
    <mergeCell ref="O256:O260"/>
    <mergeCell ref="O266:O270"/>
    <mergeCell ref="O261:O265"/>
    <mergeCell ref="O251:O255"/>
    <mergeCell ref="O246:O250"/>
    <mergeCell ref="B331:B335"/>
    <mergeCell ref="A365:A369"/>
    <mergeCell ref="B365:B369"/>
    <mergeCell ref="A370:A374"/>
    <mergeCell ref="B370:B374"/>
    <mergeCell ref="A341:A345"/>
    <mergeCell ref="B341:B345"/>
    <mergeCell ref="B395:B399"/>
    <mergeCell ref="B390:B394"/>
    <mergeCell ref="A306:A310"/>
    <mergeCell ref="B306:B310"/>
    <mergeCell ref="A276:A280"/>
    <mergeCell ref="A440:A444"/>
    <mergeCell ref="B440:B444"/>
    <mergeCell ref="D440:D444"/>
    <mergeCell ref="M440:M444"/>
    <mergeCell ref="N440:N444"/>
    <mergeCell ref="O440:O444"/>
    <mergeCell ref="N415:N419"/>
    <mergeCell ref="O415:O419"/>
    <mergeCell ref="N425:N429"/>
    <mergeCell ref="O425:O429"/>
    <mergeCell ref="O435:O439"/>
    <mergeCell ref="N435:N439"/>
    <mergeCell ref="A430:A434"/>
    <mergeCell ref="D430:D434"/>
    <mergeCell ref="B430:B434"/>
    <mergeCell ref="M430:M434"/>
    <mergeCell ref="A435:A439"/>
    <mergeCell ref="B435:B439"/>
    <mergeCell ref="D435:D439"/>
    <mergeCell ref="M425:M429"/>
    <mergeCell ref="M435:M439"/>
    <mergeCell ref="M420:M424"/>
    <mergeCell ref="B420:B424"/>
    <mergeCell ref="A425:A429"/>
    <mergeCell ref="B445:B449"/>
    <mergeCell ref="A445:A449"/>
    <mergeCell ref="D445:D449"/>
    <mergeCell ref="A450:A454"/>
    <mergeCell ref="B450:B454"/>
    <mergeCell ref="D450:D454"/>
    <mergeCell ref="M445:M449"/>
    <mergeCell ref="M450:M454"/>
    <mergeCell ref="N445:N449"/>
    <mergeCell ref="O445:O449"/>
    <mergeCell ref="N450:N454"/>
    <mergeCell ref="O450:O454"/>
    <mergeCell ref="N430:N434"/>
    <mergeCell ref="O430:O434"/>
    <mergeCell ref="N75:N79"/>
    <mergeCell ref="O75:O79"/>
    <mergeCell ref="N60:N64"/>
    <mergeCell ref="O60:O64"/>
    <mergeCell ref="N370:N374"/>
    <mergeCell ref="N336:N340"/>
    <mergeCell ref="O336:O340"/>
    <mergeCell ref="O296:O300"/>
    <mergeCell ref="N410:N414"/>
    <mergeCell ref="N420:N424"/>
    <mergeCell ref="O410:O414"/>
    <mergeCell ref="O420:O424"/>
    <mergeCell ref="O395:O399"/>
    <mergeCell ref="N271:N275"/>
    <mergeCell ref="N286:N290"/>
    <mergeCell ref="N296:N300"/>
    <mergeCell ref="N185:N189"/>
    <mergeCell ref="O185:O189"/>
    <mergeCell ref="N195:N199"/>
    <mergeCell ref="N165:N169"/>
    <mergeCell ref="O165:O169"/>
    <mergeCell ref="M175:M179"/>
    <mergeCell ref="N175:N179"/>
    <mergeCell ref="O175:O179"/>
    <mergeCell ref="M180:M184"/>
    <mergeCell ref="N180:N184"/>
    <mergeCell ref="O180:O184"/>
    <mergeCell ref="M170:M174"/>
    <mergeCell ref="N170:N174"/>
    <mergeCell ref="O170:O174"/>
    <mergeCell ref="B301:B305"/>
    <mergeCell ref="M185:M189"/>
    <mergeCell ref="M195:M199"/>
    <mergeCell ref="O195:O199"/>
    <mergeCell ref="M200:M204"/>
    <mergeCell ref="N200:N204"/>
    <mergeCell ref="O200:O204"/>
    <mergeCell ref="M190:M194"/>
    <mergeCell ref="N190:N194"/>
    <mergeCell ref="O190:O194"/>
    <mergeCell ref="M205:M209"/>
    <mergeCell ref="N205:N209"/>
    <mergeCell ref="O205:O209"/>
    <mergeCell ref="M210:M214"/>
    <mergeCell ref="N210:N214"/>
    <mergeCell ref="O210:O214"/>
    <mergeCell ref="M215:M219"/>
    <mergeCell ref="N215:N219"/>
    <mergeCell ref="O215:O219"/>
    <mergeCell ref="B241:B245"/>
    <mergeCell ref="D241:D245"/>
    <mergeCell ref="M241:M245"/>
    <mergeCell ref="N241:N245"/>
    <mergeCell ref="O241:O245"/>
    <mergeCell ref="M150:M154"/>
    <mergeCell ref="N150:N154"/>
    <mergeCell ref="O150:O154"/>
    <mergeCell ref="A155:A159"/>
    <mergeCell ref="B155:B159"/>
    <mergeCell ref="D155:D159"/>
    <mergeCell ref="M155:M159"/>
    <mergeCell ref="N155:N159"/>
    <mergeCell ref="O155:O159"/>
    <mergeCell ref="N50:N54"/>
    <mergeCell ref="O50:O54"/>
    <mergeCell ref="A110:A114"/>
    <mergeCell ref="B110:B114"/>
    <mergeCell ref="A115:A119"/>
    <mergeCell ref="A130:A134"/>
    <mergeCell ref="B130:B134"/>
    <mergeCell ref="D130:D134"/>
    <mergeCell ref="D85:D89"/>
    <mergeCell ref="D90:D94"/>
    <mergeCell ref="D95:D99"/>
    <mergeCell ref="D100:D104"/>
    <mergeCell ref="D105:D109"/>
    <mergeCell ref="D110:D114"/>
  </mergeCells>
  <pageMargins left="0.74803149606299213" right="0.35433070866141736" top="0.35433070866141736" bottom="0.35433070866141736" header="0.15748031496062992" footer="0.15748031496062992"/>
  <pageSetup paperSize="9" scale="50" firstPageNumber="4" orientation="landscape" useFirstPageNumber="1" verticalDpi="180" r:id="rId1"/>
  <headerFooter>
    <oddHeader>&amp;C&amp;P</oddHeader>
  </headerFooter>
  <rowBreaks count="8" manualBreakCount="8">
    <brk id="44" max="14" man="1"/>
    <brk id="94" max="14" man="1"/>
    <brk id="144" max="14" man="1"/>
    <brk id="194" max="14" man="1"/>
    <brk id="235" max="14" man="1"/>
    <brk id="285" max="14" man="1"/>
    <brk id="335" max="14" man="1"/>
    <brk id="37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2016-04-05T05:56:56Z</dcterms:modified>
</cp:coreProperties>
</file>